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CD26D97-231A-458A-ADB9-7DCC99C3BE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GNORM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0" i="3"/>
  <c r="D23" i="5"/>
  <c r="D19" i="5"/>
  <c r="A28" i="7"/>
  <c r="A10" i="6"/>
  <c r="A9" i="5"/>
  <c r="D15" i="5"/>
  <c r="A14" i="4"/>
  <c r="A20" i="6"/>
  <c r="D5" i="5"/>
  <c r="A14" i="6"/>
  <c r="A9" i="2"/>
  <c r="D6" i="5"/>
  <c r="A10" i="4"/>
  <c r="D8" i="5"/>
  <c r="A14" i="3"/>
  <c r="D4" i="5"/>
  <c r="A2" i="7" l="1"/>
  <c r="A2" i="6"/>
  <c r="A2" i="5"/>
  <c r="A2" i="4"/>
  <c r="A2" i="3"/>
  <c r="A2" i="2"/>
  <c r="A2" i="1"/>
  <c r="A8" i="7" l="1"/>
  <c r="A9" i="7" s="1"/>
  <c r="E7" i="7"/>
  <c r="D7" i="7"/>
  <c r="C7" i="7"/>
  <c r="B7" i="7"/>
  <c r="A10" i="7" l="1"/>
  <c r="C9" i="7"/>
  <c r="E9" i="7"/>
  <c r="D9" i="7"/>
  <c r="B9" i="7"/>
  <c r="C8" i="7"/>
  <c r="E8" i="7"/>
  <c r="B8" i="7"/>
  <c r="D8" i="7"/>
  <c r="B19" i="6"/>
  <c r="D10" i="7" l="1"/>
  <c r="E10" i="7"/>
  <c r="C10" i="7"/>
  <c r="B10" i="7"/>
  <c r="A11" i="7"/>
  <c r="B13" i="6"/>
  <c r="B11" i="7" l="1"/>
  <c r="A12" i="7"/>
  <c r="E11" i="7"/>
  <c r="D11" i="7"/>
  <c r="C11" i="7"/>
  <c r="B9" i="6"/>
  <c r="B12" i="7" l="1"/>
  <c r="A13" i="7"/>
  <c r="D12" i="7"/>
  <c r="E12" i="7"/>
  <c r="C12" i="7"/>
  <c r="B22" i="6"/>
  <c r="B16" i="6"/>
  <c r="C23" i="5"/>
  <c r="A21" i="5"/>
  <c r="E13" i="7" l="1"/>
  <c r="C13" i="7"/>
  <c r="B13" i="7"/>
  <c r="D13" i="7"/>
  <c r="A14" i="7"/>
  <c r="C19" i="5"/>
  <c r="A17" i="5"/>
  <c r="C14" i="7" l="1"/>
  <c r="A15" i="7"/>
  <c r="E14" i="7"/>
  <c r="D14" i="7"/>
  <c r="B14" i="7"/>
  <c r="C15" i="5"/>
  <c r="A13" i="5"/>
  <c r="C15" i="7" l="1"/>
  <c r="B15" i="7"/>
  <c r="A16" i="7"/>
  <c r="E15" i="7"/>
  <c r="D15" i="7"/>
  <c r="B8" i="5"/>
  <c r="A17" i="7" l="1"/>
  <c r="D16" i="7"/>
  <c r="C16" i="7"/>
  <c r="B16" i="7"/>
  <c r="E16" i="7"/>
  <c r="C6" i="5"/>
  <c r="D17" i="7" l="1"/>
  <c r="C17" i="7"/>
  <c r="B17" i="7"/>
  <c r="A18" i="7"/>
  <c r="E17" i="7"/>
  <c r="C5" i="5"/>
  <c r="D18" i="7" l="1"/>
  <c r="C18" i="7"/>
  <c r="B18" i="7"/>
  <c r="A19" i="7"/>
  <c r="E18" i="7"/>
  <c r="C4" i="5"/>
  <c r="C8" i="5" s="1"/>
  <c r="D19" i="7" l="1"/>
  <c r="C19" i="7"/>
  <c r="B19" i="7"/>
  <c r="A20" i="7"/>
  <c r="E19" i="7"/>
  <c r="B9" i="4"/>
  <c r="B13" i="4" s="1"/>
  <c r="B16" i="4" s="1"/>
  <c r="B20" i="7" l="1"/>
  <c r="C20" i="7"/>
  <c r="A21" i="7"/>
  <c r="E20" i="7"/>
  <c r="D20" i="7"/>
  <c r="B13" i="3"/>
  <c r="E21" i="7" l="1"/>
  <c r="C21" i="7"/>
  <c r="D21" i="7"/>
  <c r="B21" i="7"/>
  <c r="A22" i="7"/>
  <c r="B9" i="3"/>
  <c r="A23" i="7" l="1"/>
  <c r="E22" i="7"/>
  <c r="D22" i="7"/>
  <c r="C22" i="7"/>
  <c r="B22" i="7"/>
  <c r="B8" i="2"/>
  <c r="C23" i="7" l="1"/>
  <c r="A24" i="7"/>
  <c r="D23" i="7"/>
  <c r="B23" i="7"/>
  <c r="E23" i="7"/>
  <c r="A63" i="1"/>
  <c r="A64" i="1"/>
  <c r="A65" i="1"/>
  <c r="A66" i="1"/>
  <c r="A67" i="1"/>
  <c r="A68" i="1"/>
  <c r="A25" i="7" l="1"/>
  <c r="C24" i="7"/>
  <c r="B24" i="7"/>
  <c r="E24" i="7"/>
  <c r="D24" i="7"/>
  <c r="B25" i="7" l="1"/>
  <c r="A26" i="7"/>
  <c r="E25" i="7"/>
  <c r="D25" i="7"/>
  <c r="C25" i="7"/>
  <c r="D26" i="7" l="1"/>
  <c r="E26" i="7"/>
  <c r="C26" i="7"/>
  <c r="B26" i="7"/>
</calcChain>
</file>

<file path=xl/sharedStrings.xml><?xml version="1.0" encoding="utf-8"?>
<sst xmlns="http://schemas.openxmlformats.org/spreadsheetml/2006/main" count="137" uniqueCount="96">
  <si>
    <t>If (most likely) the mean or standard_dev data is obtained from a range that contains Excel error values, then the first error encountered will be returned.</t>
  </si>
  <si>
    <t>standard_dev is less than or equal to 0.</t>
  </si>
  <si>
    <t>x is less than or equal to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</si>
  <si>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</si>
  <si>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argument is non-numeric.</t>
    </r>
  </si>
  <si>
    <t>Errors Using LOGNORMDIST Function</t>
  </si>
  <si>
    <t>Accuracy is within tolerance:</t>
  </si>
  <si>
    <t>Cumulative Lognormal Probability</t>
  </si>
  <si>
    <t>=NORMSDIST((LN(x)-mean)/standard_dev)</t>
  </si>
  <si>
    <t>Check using NORMSDIST</t>
  </si>
  <si>
    <t>Check using Formula</t>
  </si>
  <si>
    <t>Using LOGNORMDIST</t>
  </si>
  <si>
    <t>Standard Deviation of ln(x)</t>
  </si>
  <si>
    <t>Mean of ln(x)</t>
  </si>
  <si>
    <t>Value to evaluate</t>
  </si>
  <si>
    <t>User Inputs</t>
  </si>
  <si>
    <t>Arguments</t>
  </si>
  <si>
    <t>Condition Test &gt;&gt;</t>
  </si>
  <si>
    <t>&gt;0</t>
  </si>
  <si>
    <t>Numeric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</si>
  <si>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</si>
  <si>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</si>
  <si>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</si>
  <si>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</si>
  <si>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</si>
  <si>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</si>
  <si>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Formula for test</t>
  </si>
  <si>
    <t>Validation Backup
Conditionally formatted test</t>
  </si>
  <si>
    <t>Error</t>
  </si>
  <si>
    <t>Value of x</t>
  </si>
  <si>
    <t>Check using LOGINV</t>
  </si>
  <si>
    <t>Using LOGNORM.DIST</t>
  </si>
  <si>
    <t>Index of Examples</t>
  </si>
  <si>
    <t>Examples of Use of LOGNORMDIST</t>
  </si>
  <si>
    <t>Or in Excel linear form:</t>
  </si>
  <si>
    <t>Also:</t>
  </si>
  <si>
    <t>=0.5*ERFC(-(LN(x)-mean)/(standard_dev*2^0.5))</t>
  </si>
  <si>
    <t>The equation for the cumulative distribution function is:</t>
  </si>
  <si>
    <t>Equations / Formulas</t>
  </si>
  <si>
    <t>Must be greater than 0.</t>
  </si>
  <si>
    <t>The standard deviation of ln(x)</t>
  </si>
  <si>
    <t>Required.</t>
  </si>
  <si>
    <t>standard_dev</t>
  </si>
  <si>
    <t>The mean of ln(x)</t>
  </si>
  <si>
    <t>mean</t>
  </si>
  <si>
    <t>x must be greater than 0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</si>
  <si>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</si>
  <si>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</si>
  <si>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</si>
  <si>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</si>
  <si>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</si>
  <si>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</si>
  <si>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</si>
  <si>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=LOGNORMDIST(</t>
    </r>
    <r>
      <rPr>
        <b/>
        <sz val="10"/>
        <color rgb="FFFF0000"/>
        <rFont val="Arial"/>
        <family val="2"/>
      </rPr>
      <t>x,mean,standard_dev</t>
    </r>
    <r>
      <rPr>
        <sz val="10"/>
        <rFont val="Arial"/>
        <family val="2"/>
      </rPr>
      <t>)</t>
    </r>
  </si>
  <si>
    <t>Syntax:</t>
  </si>
  <si>
    <t>Lognormal distributions have also been used to model lengths of words and sentences in a document, particle sizes in aggregates, critical doses in pharmacy and incubation periods of infectious diseases.</t>
  </si>
  <si>
    <t>The LOGNORMDIST is used to analyze data that has been logarithmically transformed. Put another way, the means and stardard deviations are obtained from the natural logs of the data.</t>
  </si>
  <si>
    <t>In probability theory a lognormal distribution is a continuous probability distribution where the variable x is lognormally distributed if Y = LN(x) is normally distributed.</t>
  </si>
  <si>
    <t>Statements of Microsoft (Excel 2013 Help) indicate that the LOGNORMDIST and other replaced functions may be omitted in later versions of Excel.</t>
  </si>
  <si>
    <t>to return the probability density function.</t>
  </si>
  <si>
    <t>The LOGNORM.DIST function cumulative distribution function option appears to return the same as LOGNORMDIST. However, LOGNORM.DIST has the additional functionality of being able</t>
  </si>
  <si>
    <t>2010 saw a complete revision in the calculation algorithms and more appropriate naming of many statistical functions including LOGNORMDIST.</t>
  </si>
  <si>
    <t>Comment and additional examples especially welcome here.</t>
  </si>
  <si>
    <t>Comment</t>
  </si>
  <si>
    <t>Excel 2013 placed it in Compatibility classification.</t>
  </si>
  <si>
    <t>Excel 2010 replaced LOGNORMDIST with LOGNORM.DIST</t>
  </si>
  <si>
    <t>Built in.</t>
  </si>
  <si>
    <t>Classification - Compatibility</t>
  </si>
  <si>
    <t>Classification, Source, History</t>
  </si>
  <si>
    <t>Returns the cumulative distribution function of the lognormal distribution.</t>
  </si>
  <si>
    <t>LOGNORMDIST</t>
  </si>
  <si>
    <t>Cumulative Distribution</t>
  </si>
  <si>
    <t>Mean &gt;&gt;</t>
  </si>
  <si>
    <t>St Dev &gt;&gt;</t>
  </si>
  <si>
    <t>1st Pair</t>
  </si>
  <si>
    <t>2nd Pair</t>
  </si>
  <si>
    <t>3rd Pair</t>
  </si>
  <si>
    <t>4th Pair</t>
  </si>
  <si>
    <t>Example 1:- Simple Example Of Use Of LOGNORMDIST.</t>
  </si>
  <si>
    <t>Example 2:- Comparison With LOGNORM.DIST That Replaced LOGNORMDIST In Excel 2010.</t>
  </si>
  <si>
    <t>Example 3:- Crosscheck Of LOGNORMDIST With LOGINV</t>
  </si>
  <si>
    <t>Example 4:- Validating Data For LOGNORMDIST</t>
  </si>
  <si>
    <t>Example 5:- Crosscheck Of LOGNORMDIST With Base Formulas</t>
  </si>
  <si>
    <t>Example 6:- Charting LOGNORMDIST</t>
  </si>
  <si>
    <t>Related / Similar And Frequently Used With Functions</t>
  </si>
  <si>
    <t>Related to:</t>
  </si>
  <si>
    <t>Returns the inverse of the lognormal cumulative distribution function of x, where ln(x) is normally distributed with parameters Mean and Standard_dev.</t>
  </si>
  <si>
    <t>Replaced by:</t>
  </si>
  <si>
    <t>LOGNORM.DIST</t>
  </si>
  <si>
    <t>Returns either the cumpulative probability or the probability density of the lognormal distribution.</t>
  </si>
  <si>
    <t>LOGINV</t>
  </si>
  <si>
    <t>File Creation Date : 19-Jun-2020</t>
  </si>
  <si>
    <t xml:space="preserve">Open the Excel help for this function. </t>
  </si>
  <si>
    <t>Double Click on LOGNORMDIST and then click on the link</t>
  </si>
  <si>
    <t>Enter =LOGNORMDIST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</si>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</sst>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"/>
  </numFmts>
  <fonts count="12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0" borderId="0" xfId="0" applyFill="1" applyProtection="1"/>
    <xf numFmtId="0" fontId="9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3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Protection="1"/>
    <xf numFmtId="0" fontId="3" fillId="0" borderId="0" xfId="0" quotePrefix="1" applyFont="1" applyFill="1" applyProtection="1"/>
    <xf numFmtId="0" fontId="6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vertical="top" wrapText="1"/>
    </xf>
    <xf numFmtId="0" fontId="5" fillId="0" borderId="0" xfId="0" quotePrefix="1" applyFont="1" applyFill="1" applyAlignment="1" applyProtection="1">
      <alignment horizontal="left" indent="3"/>
    </xf>
    <xf numFmtId="0" fontId="5" fillId="0" borderId="0" xfId="0" quotePrefix="1" applyFont="1" applyFill="1" applyAlignment="1" applyProtection="1">
      <alignment horizontal="left"/>
    </xf>
    <xf numFmtId="0" fontId="3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6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indent="3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3" fillId="0" borderId="0" xfId="0" applyFont="1" applyFill="1" applyProtection="1">
      <protection locked="0"/>
    </xf>
    <xf numFmtId="164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top" wrapText="1"/>
    </xf>
    <xf numFmtId="0" fontId="0" fillId="0" borderId="0" xfId="0" applyFill="1" applyProtection="1"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165" fontId="0" fillId="0" borderId="0" xfId="0" applyNumberFormat="1" applyFill="1" applyProtection="1"/>
    <xf numFmtId="0" fontId="1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LOGNORM Cumulative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6'!$B$6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6'!$B$7:$B$26</c:f>
              <c:numCache>
                <c:formatCode>0.0000</c:formatCode>
                <c:ptCount val="20"/>
                <c:pt idx="0">
                  <c:v>2.7125086742322861E-3</c:v>
                </c:pt>
                <c:pt idx="1">
                  <c:v>5.9383511087040992E-2</c:v>
                </c:pt>
                <c:pt idx="2">
                  <c:v>0.16050469229105868</c:v>
                </c:pt>
                <c:pt idx="3">
                  <c:v>0.26811376700765588</c:v>
                </c:pt>
                <c:pt idx="4">
                  <c:v>0.36719584028247476</c:v>
                </c:pt>
                <c:pt idx="5">
                  <c:v>0.45369866635124695</c:v>
                </c:pt>
                <c:pt idx="6">
                  <c:v>0.52762205084242464</c:v>
                </c:pt>
                <c:pt idx="7">
                  <c:v>0.59029137507473772</c:v>
                </c:pt>
                <c:pt idx="8">
                  <c:v>0.64332650927714041</c:v>
                </c:pt>
                <c:pt idx="9">
                  <c:v>0.68826865639437163</c:v>
                </c:pt>
                <c:pt idx="10">
                  <c:v>0.72646371970730783</c:v>
                </c:pt>
                <c:pt idx="11">
                  <c:v>0.75904452177178072</c:v>
                </c:pt>
                <c:pt idx="12">
                  <c:v>0.78694869697717884</c:v>
                </c:pt>
                <c:pt idx="13">
                  <c:v>0.81094684820929597</c:v>
                </c:pt>
                <c:pt idx="14">
                  <c:v>0.83167104269400194</c:v>
                </c:pt>
                <c:pt idx="15">
                  <c:v>0.84964014577908686</c:v>
                </c:pt>
                <c:pt idx="16">
                  <c:v>0.86528112853678896</c:v>
                </c:pt>
                <c:pt idx="17">
                  <c:v>0.8789465141376267</c:v>
                </c:pt>
                <c:pt idx="18">
                  <c:v>0.89092847403015307</c:v>
                </c:pt>
                <c:pt idx="19">
                  <c:v>0.90147014817609306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DBA-4E29-825B-B6C1CFBDF665}"/>
            </c:ext>
          </c:extLst>
        </c:ser>
        <c:ser>
          <c:idx val="1"/>
          <c:order val="1"/>
          <c:tx>
            <c:strRef>
              <c:f>'Example 6'!$C$6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6'!$C$7:$C$26</c:f>
              <c:numCache>
                <c:formatCode>0.0000</c:formatCode>
                <c:ptCount val="20"/>
                <c:pt idx="0">
                  <c:v>3.6476836090034494E-4</c:v>
                </c:pt>
                <c:pt idx="1">
                  <c:v>2.2483340695738697E-2</c:v>
                </c:pt>
                <c:pt idx="2">
                  <c:v>8.5901395424419755E-2</c:v>
                </c:pt>
                <c:pt idx="3">
                  <c:v>0.17211416147573105</c:v>
                </c:pt>
                <c:pt idx="4">
                  <c:v>0.26379125338682757</c:v>
                </c:pt>
                <c:pt idx="5">
                  <c:v>0.35165272324001762</c:v>
                </c:pt>
                <c:pt idx="6">
                  <c:v>0.43170120570918763</c:v>
                </c:pt>
                <c:pt idx="7">
                  <c:v>0.50272530716676411</c:v>
                </c:pt>
                <c:pt idx="8">
                  <c:v>0.5648531017080376</c:v>
                </c:pt>
                <c:pt idx="9">
                  <c:v>0.618794926249983</c:v>
                </c:pt>
                <c:pt idx="10">
                  <c:v>0.66546389069177991</c:v>
                </c:pt>
                <c:pt idx="11">
                  <c:v>0.70579321593483246</c:v>
                </c:pt>
                <c:pt idx="12">
                  <c:v>0.74065414690282594</c:v>
                </c:pt>
                <c:pt idx="13">
                  <c:v>0.7708244460582756</c:v>
                </c:pt>
                <c:pt idx="14">
                  <c:v>0.79698166734574682</c:v>
                </c:pt>
                <c:pt idx="15">
                  <c:v>0.81970794488576981</c:v>
                </c:pt>
                <c:pt idx="16">
                  <c:v>0.83949953281069711</c:v>
                </c:pt>
                <c:pt idx="17">
                  <c:v>0.8567777163032092</c:v>
                </c:pt>
                <c:pt idx="18">
                  <c:v>0.87189947568205695</c:v>
                </c:pt>
                <c:pt idx="19">
                  <c:v>0.88516719744279959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DBA-4E29-825B-B6C1CFBDF665}"/>
            </c:ext>
          </c:extLst>
        </c:ser>
        <c:ser>
          <c:idx val="2"/>
          <c:order val="2"/>
          <c:tx>
            <c:strRef>
              <c:f>'Example 6'!$D$6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6'!$D$7:$D$26</c:f>
              <c:numCache>
                <c:formatCode>0.0000</c:formatCode>
                <c:ptCount val="20"/>
                <c:pt idx="0">
                  <c:v>6.5694316251385782E-7</c:v>
                </c:pt>
                <c:pt idx="1">
                  <c:v>1.320842997697545E-3</c:v>
                </c:pt>
                <c:pt idx="2">
                  <c:v>1.5571321837936754E-2</c:v>
                </c:pt>
                <c:pt idx="3">
                  <c:v>5.541671846198732E-2</c:v>
                </c:pt>
                <c:pt idx="4">
                  <c:v>0.1198772059797822</c:v>
                </c:pt>
                <c:pt idx="5">
                  <c:v>0.20013203754638992</c:v>
                </c:pt>
                <c:pt idx="6">
                  <c:v>0.28681066151261114</c:v>
                </c:pt>
                <c:pt idx="7">
                  <c:v>0.37288391632551543</c:v>
                </c:pt>
                <c:pt idx="8">
                  <c:v>0.45397702157165343</c:v>
                </c:pt>
                <c:pt idx="9">
                  <c:v>0.52780625544632009</c:v>
                </c:pt>
                <c:pt idx="10">
                  <c:v>0.59350179203826903</c:v>
                </c:pt>
                <c:pt idx="11">
                  <c:v>0.65105927610923209</c:v>
                </c:pt>
                <c:pt idx="12">
                  <c:v>0.70095570987249078</c:v>
                </c:pt>
                <c:pt idx="13">
                  <c:v>0.74390118917557335</c:v>
                </c:pt>
                <c:pt idx="14">
                  <c:v>0.78068770501388407</c:v>
                </c:pt>
                <c:pt idx="15">
                  <c:v>0.81210236067931718</c:v>
                </c:pt>
                <c:pt idx="16">
                  <c:v>0.83888135854049439</c:v>
                </c:pt>
                <c:pt idx="17">
                  <c:v>0.86168882244075828</c:v>
                </c:pt>
                <c:pt idx="18">
                  <c:v>0.88111016570219725</c:v>
                </c:pt>
                <c:pt idx="19">
                  <c:v>0.89765355608226272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DBA-4E29-825B-B6C1CFBDF665}"/>
            </c:ext>
          </c:extLst>
        </c:ser>
        <c:ser>
          <c:idx val="3"/>
          <c:order val="3"/>
          <c:tx>
            <c:strRef>
              <c:f>'Example 6'!$E$6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6'!$E$7:$E$26</c:f>
              <c:numCache>
                <c:formatCode>0.0000</c:formatCode>
                <c:ptCount val="20"/>
                <c:pt idx="0">
                  <c:v>7.5026525637159051E-17</c:v>
                </c:pt>
                <c:pt idx="1">
                  <c:v>1.7948616309353969E-8</c:v>
                </c:pt>
                <c:pt idx="2">
                  <c:v>1.1536499457060963E-5</c:v>
                </c:pt>
                <c:pt idx="3">
                  <c:v>3.4731826184540652E-4</c:v>
                </c:pt>
                <c:pt idx="4">
                  <c:v>2.860119576370797E-3</c:v>
                </c:pt>
                <c:pt idx="5">
                  <c:v>1.1857213464898694E-2</c:v>
                </c:pt>
                <c:pt idx="6">
                  <c:v>3.258506068945103E-2</c:v>
                </c:pt>
                <c:pt idx="7">
                  <c:v>6.8594971940983601E-2</c:v>
                </c:pt>
                <c:pt idx="8">
                  <c:v>0.12031183209973431</c:v>
                </c:pt>
                <c:pt idx="9">
                  <c:v>0.18529592596179595</c:v>
                </c:pt>
                <c:pt idx="10">
                  <c:v>0.25941284156738131</c:v>
                </c:pt>
                <c:pt idx="11">
                  <c:v>0.33807329417392334</c:v>
                </c:pt>
                <c:pt idx="12">
                  <c:v>0.41711749752132182</c:v>
                </c:pt>
                <c:pt idx="13">
                  <c:v>0.49326993658899482</c:v>
                </c:pt>
                <c:pt idx="14">
                  <c:v>0.56425920508874483</c:v>
                </c:pt>
                <c:pt idx="15">
                  <c:v>0.62873517314716987</c:v>
                </c:pt>
                <c:pt idx="16">
                  <c:v>0.68609307761291838</c:v>
                </c:pt>
                <c:pt idx="17">
                  <c:v>0.73627631313363961</c:v>
                </c:pt>
                <c:pt idx="18">
                  <c:v>0.7795967559985868</c:v>
                </c:pt>
                <c:pt idx="19">
                  <c:v>0.8165887768116511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DBA-4E29-825B-B6C1CFBDF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3760"/>
        <c:axId val="331834152"/>
      </c:lineChart>
      <c:catAx>
        <c:axId val="331833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4152"/>
        <c:crosses val="autoZero"/>
        <c:auto val="1"/>
        <c:lblAlgn val="ctr"/>
        <c:lblOffset val="100"/>
        <c:noMultiLvlLbl val="0"/>
      </c:catAx>
      <c:valAx>
        <c:axId val="33183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Cumulaticve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0951716478478152E-2"/>
          <c:y val="0.91465552060684119"/>
          <c:w val="0.60947672680155485"/>
          <c:h val="6.03221380169301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44</xdr:row>
      <xdr:rowOff>128587</xdr:rowOff>
    </xdr:from>
    <xdr:ext cx="4105275" cy="8355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400" y="7415212"/>
              <a:ext cx="4105275" cy="8355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;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𝝁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𝝈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𝒆𝒓𝒇𝒄</m:t>
                    </m:r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𝒍𝒏𝒙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𝝁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𝝈</m:t>
                            </m:r>
                            <m:rad>
                              <m:radPr>
                                <m:deg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e>
                            </m:rad>
                          </m:den>
                        </m:f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 erfc is complementary error</a:t>
              </a:r>
              <a:r>
                <a:rPr lang="en-AU" sz="1400" b="1" baseline="0"/>
                <a:t> function</a:t>
              </a:r>
              <a:endParaRPr lang="en-AU" sz="14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00" y="7415212"/>
              <a:ext cx="4105275" cy="8355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𝑭𝒙(𝒙;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𝝁,𝝈)=𝟏/𝟐 𝒆𝒓𝒇𝒄[−(𝒍𝒏𝒙−𝝁)/(𝝈√𝟐)]</a:t>
              </a:r>
              <a:endParaRPr lang="en-AU" sz="1800" b="1"/>
            </a:p>
            <a:p>
              <a:r>
                <a:rPr lang="en-AU" sz="1400" b="1"/>
                <a:t>Where erfc is complementary error</a:t>
              </a:r>
              <a:r>
                <a:rPr lang="en-AU" sz="1400" b="1" baseline="0"/>
                <a:t> function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142875</xdr:colOff>
      <xdr:row>49</xdr:row>
      <xdr:rowOff>85725</xdr:rowOff>
    </xdr:from>
    <xdr:ext cx="6781857" cy="622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42875" y="8181975"/>
              <a:ext cx="6781857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𝑳𝑶𝑮𝑵𝑶𝑹𝑴𝑫𝑰𝑺𝑻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𝝁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𝑵𝑶𝑹𝑴𝑺𝑫𝑰𝑺𝑻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𝑳𝑵</m:t>
                                </m:r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d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e>
                            </m:d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𝝈</m:t>
                            </m:r>
                          </m:den>
                        </m:f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𝑻𝑹𝑼𝑬</m:t>
                        </m:r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2875" y="8181975"/>
              <a:ext cx="6781857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𝑳𝑶𝑮𝑵𝑶𝑹𝑴𝑫𝑰𝑺𝑻(𝒙,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𝝁,𝝈)=𝑵𝑶𝑹𝑴𝑺𝑫𝑰𝑺𝑻(((𝑳𝑵(𝒙)−𝝁))/𝝈,𝑻𝑹𝑼𝑬)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857250</xdr:colOff>
      <xdr:row>3</xdr:row>
      <xdr:rowOff>47625</xdr:rowOff>
    </xdr:from>
    <xdr:to>
      <xdr:col>5</xdr:col>
      <xdr:colOff>6553200</xdr:colOff>
      <xdr:row>26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0.80108</cdr:x>
      <cdr:y>0.89544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219575" y="3181333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5" tint="-0.249977111117893"/>
  </sheetPr>
  <dimension ref="A1:E7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70</v>
      </c>
      <c r="B1" s="32"/>
      <c r="C1" s="32"/>
      <c r="D1" s="33" t="s">
        <v>95</v>
      </c>
      <c r="E1" s="34"/>
    </row>
    <row r="2" spans="1:5" ht="15" customHeight="1" x14ac:dyDescent="0.2">
      <c r="A2" s="6" t="str">
        <f ca="1">IF(1*LEFT(INFO("release"),2)&gt;=14,"Use of LOGNORMDIST is not recommended for Excel 2010 and above","LOGNORMDIST continuance after Excel 2013 is not assured")</f>
        <v>Use of LOGNORMDIST is not recommended for Excel 2010 and above</v>
      </c>
      <c r="B2" s="5"/>
      <c r="C2" s="5"/>
      <c r="D2" s="7"/>
    </row>
    <row r="3" spans="1:5" ht="15.75" x14ac:dyDescent="0.25">
      <c r="A3" s="8" t="s">
        <v>49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69</v>
      </c>
      <c r="B4" s="5"/>
      <c r="C4" s="5"/>
      <c r="D4" s="11" t="s">
        <v>91</v>
      </c>
    </row>
    <row r="5" spans="1:5" x14ac:dyDescent="0.2">
      <c r="A5" s="12"/>
      <c r="B5" s="5"/>
      <c r="C5" s="5"/>
      <c r="D5" s="11"/>
    </row>
    <row r="6" spans="1:5" ht="15.75" x14ac:dyDescent="0.25">
      <c r="A6" s="8" t="s">
        <v>68</v>
      </c>
      <c r="B6" s="13"/>
      <c r="C6" s="13"/>
      <c r="D6" s="14" t="s">
        <v>92</v>
      </c>
    </row>
    <row r="7" spans="1:5" x14ac:dyDescent="0.2">
      <c r="A7" s="10"/>
      <c r="B7" s="5"/>
      <c r="C7" s="5"/>
      <c r="D7" s="11" t="s">
        <v>94</v>
      </c>
    </row>
    <row r="8" spans="1:5" x14ac:dyDescent="0.2">
      <c r="A8" s="10" t="s">
        <v>67</v>
      </c>
      <c r="B8" s="5"/>
      <c r="C8" s="5"/>
      <c r="D8" s="11" t="s">
        <v>93</v>
      </c>
    </row>
    <row r="9" spans="1:5" x14ac:dyDescent="0.2">
      <c r="A9" s="10"/>
      <c r="B9" s="5"/>
      <c r="C9" s="5"/>
      <c r="D9" s="11"/>
    </row>
    <row r="10" spans="1:5" x14ac:dyDescent="0.2">
      <c r="A10" s="10" t="s">
        <v>66</v>
      </c>
      <c r="B10" s="5"/>
      <c r="C10" s="5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5"/>
      <c r="C11" s="5"/>
      <c r="D11" s="11"/>
    </row>
    <row r="12" spans="1:5" x14ac:dyDescent="0.2">
      <c r="A12" s="10" t="s">
        <v>65</v>
      </c>
      <c r="B12" s="5"/>
      <c r="C12" s="5"/>
      <c r="D12" s="11"/>
    </row>
    <row r="13" spans="1:5" x14ac:dyDescent="0.2">
      <c r="A13" s="10"/>
      <c r="B13" s="5"/>
      <c r="C13" s="5"/>
      <c r="D13" s="11"/>
    </row>
    <row r="14" spans="1:5" x14ac:dyDescent="0.2">
      <c r="A14" s="10" t="s">
        <v>64</v>
      </c>
      <c r="B14" s="5"/>
      <c r="C14" s="5"/>
      <c r="D14" s="11"/>
    </row>
    <row r="15" spans="1:5" x14ac:dyDescent="0.2">
      <c r="A15" s="10"/>
      <c r="B15" s="5"/>
      <c r="C15" s="5"/>
      <c r="D15" s="14"/>
    </row>
    <row r="16" spans="1:5" ht="15.75" x14ac:dyDescent="0.25">
      <c r="A16" s="8" t="s">
        <v>63</v>
      </c>
      <c r="B16" s="5"/>
      <c r="C16" s="5"/>
      <c r="D16" s="5"/>
    </row>
    <row r="17" spans="1:4" x14ac:dyDescent="0.2">
      <c r="A17" s="10"/>
      <c r="B17" s="5"/>
      <c r="C17" s="5"/>
      <c r="D17" s="5"/>
    </row>
    <row r="18" spans="1:4" x14ac:dyDescent="0.2">
      <c r="A18" s="15" t="s">
        <v>62</v>
      </c>
      <c r="B18" s="16"/>
      <c r="C18" s="16"/>
      <c r="D18" s="16"/>
    </row>
    <row r="19" spans="1:4" ht="15.75" x14ac:dyDescent="0.25">
      <c r="A19" s="8"/>
      <c r="B19" s="5"/>
      <c r="C19" s="5"/>
      <c r="D19" s="5"/>
    </row>
    <row r="20" spans="1:4" x14ac:dyDescent="0.2">
      <c r="A20" s="10" t="s">
        <v>61</v>
      </c>
      <c r="B20" s="13"/>
      <c r="C20" s="13"/>
      <c r="D20" s="13"/>
    </row>
    <row r="21" spans="1:4" x14ac:dyDescent="0.2">
      <c r="A21" s="10"/>
      <c r="B21" s="13"/>
      <c r="C21" s="13"/>
      <c r="D21" s="13"/>
    </row>
    <row r="22" spans="1:4" s="2" customFormat="1" x14ac:dyDescent="0.2">
      <c r="A22" s="10" t="s">
        <v>60</v>
      </c>
      <c r="B22" s="5"/>
      <c r="C22" s="5"/>
      <c r="D22" s="5"/>
    </row>
    <row r="23" spans="1:4" x14ac:dyDescent="0.2">
      <c r="A23" s="12" t="s">
        <v>59</v>
      </c>
      <c r="B23" s="5"/>
      <c r="C23" s="5"/>
      <c r="D23" s="5"/>
    </row>
    <row r="24" spans="1:4" s="3" customFormat="1" x14ac:dyDescent="0.2">
      <c r="A24" s="17"/>
      <c r="B24" s="5"/>
      <c r="C24" s="5"/>
      <c r="D24" s="5"/>
    </row>
    <row r="25" spans="1:4" s="3" customFormat="1" x14ac:dyDescent="0.2">
      <c r="A25" s="10" t="s">
        <v>58</v>
      </c>
      <c r="B25" s="13"/>
      <c r="C25" s="13"/>
      <c r="D25" s="13"/>
    </row>
    <row r="26" spans="1:4" x14ac:dyDescent="0.2">
      <c r="A26" s="10"/>
      <c r="B26" s="13"/>
      <c r="C26" s="13"/>
      <c r="D26" s="13"/>
    </row>
    <row r="27" spans="1:4" s="3" customFormat="1" x14ac:dyDescent="0.2">
      <c r="A27" s="10" t="s">
        <v>57</v>
      </c>
      <c r="B27" s="13"/>
      <c r="C27" s="13"/>
      <c r="D27" s="13"/>
    </row>
    <row r="28" spans="1:4" s="3" customFormat="1" x14ac:dyDescent="0.2">
      <c r="A28" s="10"/>
      <c r="B28" s="13"/>
      <c r="C28" s="13"/>
      <c r="D28" s="13"/>
    </row>
    <row r="29" spans="1:4" s="3" customFormat="1" x14ac:dyDescent="0.2">
      <c r="A29" s="10" t="s">
        <v>56</v>
      </c>
      <c r="B29" s="13"/>
      <c r="C29" s="13"/>
      <c r="D29" s="13"/>
    </row>
    <row r="30" spans="1:4" s="3" customFormat="1" x14ac:dyDescent="0.2">
      <c r="A30" s="10"/>
      <c r="B30" s="13"/>
      <c r="C30" s="13"/>
      <c r="D30" s="13"/>
    </row>
    <row r="31" spans="1:4" s="3" customFormat="1" x14ac:dyDescent="0.2">
      <c r="A31" s="10" t="s">
        <v>55</v>
      </c>
      <c r="B31" s="13"/>
      <c r="C31" s="13"/>
      <c r="D31" s="13"/>
    </row>
    <row r="32" spans="1:4" s="3" customFormat="1" x14ac:dyDescent="0.2">
      <c r="A32" s="10"/>
      <c r="B32" s="13"/>
      <c r="C32" s="13"/>
      <c r="D32" s="13"/>
    </row>
    <row r="33" spans="1:4" s="3" customFormat="1" ht="15.75" x14ac:dyDescent="0.25">
      <c r="A33" s="8" t="s">
        <v>54</v>
      </c>
      <c r="B33" s="5"/>
      <c r="C33" s="5"/>
      <c r="D33" s="5"/>
    </row>
    <row r="34" spans="1:4" s="3" customFormat="1" x14ac:dyDescent="0.2">
      <c r="A34" s="10" t="s">
        <v>53</v>
      </c>
      <c r="B34" s="5"/>
      <c r="C34" s="5"/>
      <c r="D34" s="5"/>
    </row>
    <row r="35" spans="1:4" s="3" customFormat="1" x14ac:dyDescent="0.2">
      <c r="A35" s="10"/>
      <c r="B35" s="5"/>
      <c r="C35" s="5"/>
      <c r="D35" s="5"/>
    </row>
    <row r="36" spans="1:4" s="3" customFormat="1" ht="15.75" x14ac:dyDescent="0.25">
      <c r="A36" s="8" t="s">
        <v>52</v>
      </c>
      <c r="B36" s="5"/>
      <c r="C36" s="5"/>
      <c r="D36" s="5"/>
    </row>
    <row r="37" spans="1:4" s="3" customFormat="1" x14ac:dyDescent="0.2">
      <c r="A37" s="18" t="s">
        <v>51</v>
      </c>
      <c r="B37" s="18" t="s">
        <v>50</v>
      </c>
      <c r="C37" s="18" t="s">
        <v>49</v>
      </c>
      <c r="D37" s="18" t="s">
        <v>48</v>
      </c>
    </row>
    <row r="38" spans="1:4" s="3" customFormat="1" x14ac:dyDescent="0.2">
      <c r="A38" s="19" t="s">
        <v>47</v>
      </c>
      <c r="B38" s="19" t="s">
        <v>41</v>
      </c>
      <c r="C38" s="20" t="s">
        <v>46</v>
      </c>
      <c r="D38" s="20" t="s">
        <v>45</v>
      </c>
    </row>
    <row r="39" spans="1:4" s="3" customFormat="1" x14ac:dyDescent="0.2">
      <c r="A39" s="19" t="s">
        <v>44</v>
      </c>
      <c r="B39" s="19" t="s">
        <v>41</v>
      </c>
      <c r="C39" s="20" t="s">
        <v>43</v>
      </c>
      <c r="D39" s="21"/>
    </row>
    <row r="40" spans="1:4" x14ac:dyDescent="0.2">
      <c r="A40" s="19" t="s">
        <v>42</v>
      </c>
      <c r="B40" s="19" t="s">
        <v>41</v>
      </c>
      <c r="C40" s="20" t="s">
        <v>40</v>
      </c>
      <c r="D40" s="22" t="s">
        <v>39</v>
      </c>
    </row>
    <row r="41" spans="1:4" x14ac:dyDescent="0.2">
      <c r="A41" s="5"/>
      <c r="B41" s="5"/>
      <c r="C41" s="5"/>
      <c r="D41" s="5"/>
    </row>
    <row r="42" spans="1:4" ht="15.75" x14ac:dyDescent="0.25">
      <c r="A42" s="8" t="s">
        <v>38</v>
      </c>
      <c r="B42" s="5"/>
      <c r="C42" s="5"/>
      <c r="D42" s="5"/>
    </row>
    <row r="43" spans="1:4" x14ac:dyDescent="0.2">
      <c r="A43" s="5"/>
      <c r="B43" s="5"/>
      <c r="C43" s="5"/>
      <c r="D43" s="5"/>
    </row>
    <row r="44" spans="1:4" x14ac:dyDescent="0.2">
      <c r="A44" s="5" t="s">
        <v>37</v>
      </c>
      <c r="B44" s="5"/>
      <c r="C44" s="5"/>
      <c r="D44" s="5"/>
    </row>
    <row r="45" spans="1:4" ht="84" customHeight="1" x14ac:dyDescent="0.2">
      <c r="A45" s="5"/>
      <c r="B45" s="5"/>
      <c r="C45" s="5"/>
      <c r="D45" s="5"/>
    </row>
    <row r="46" spans="1:4" x14ac:dyDescent="0.2">
      <c r="A46" s="13" t="s">
        <v>34</v>
      </c>
      <c r="B46" s="5"/>
      <c r="C46" s="5"/>
      <c r="D46" s="5"/>
    </row>
    <row r="47" spans="1:4" ht="15.75" x14ac:dyDescent="0.25">
      <c r="A47" s="23" t="s">
        <v>36</v>
      </c>
      <c r="B47" s="5"/>
      <c r="C47" s="5"/>
      <c r="D47" s="5"/>
    </row>
    <row r="48" spans="1:4" x14ac:dyDescent="0.2">
      <c r="A48" s="5"/>
      <c r="B48" s="5"/>
      <c r="C48" s="5"/>
      <c r="D48" s="5"/>
    </row>
    <row r="49" spans="1:4" x14ac:dyDescent="0.2">
      <c r="A49" s="5" t="s">
        <v>35</v>
      </c>
      <c r="B49" s="5"/>
      <c r="C49" s="5"/>
      <c r="D49" s="5"/>
    </row>
    <row r="50" spans="1:4" ht="66" customHeight="1" x14ac:dyDescent="0.2">
      <c r="A50" s="5"/>
      <c r="B50" s="5"/>
      <c r="C50" s="5"/>
      <c r="D50" s="5"/>
    </row>
    <row r="51" spans="1:4" x14ac:dyDescent="0.2">
      <c r="A51" s="13" t="s">
        <v>34</v>
      </c>
      <c r="B51" s="5"/>
      <c r="C51" s="5"/>
      <c r="D51" s="5"/>
    </row>
    <row r="52" spans="1:4" ht="15.75" x14ac:dyDescent="0.25">
      <c r="A52" s="23" t="s">
        <v>8</v>
      </c>
      <c r="B52" s="5"/>
      <c r="C52" s="5"/>
      <c r="D52" s="5"/>
    </row>
    <row r="53" spans="1:4" x14ac:dyDescent="0.2">
      <c r="A53" s="5"/>
      <c r="B53" s="5"/>
      <c r="C53" s="5"/>
      <c r="D53" s="5"/>
    </row>
    <row r="54" spans="1:4" ht="15.75" x14ac:dyDescent="0.25">
      <c r="A54" s="24" t="s">
        <v>84</v>
      </c>
      <c r="B54" s="5"/>
      <c r="C54" s="5"/>
      <c r="D54" s="5"/>
    </row>
    <row r="55" spans="1:4" ht="12.75" customHeight="1" x14ac:dyDescent="0.2">
      <c r="A55" s="18" t="s">
        <v>85</v>
      </c>
      <c r="B55" s="13"/>
      <c r="C55" s="25"/>
      <c r="D55" s="13"/>
    </row>
    <row r="56" spans="1:4" ht="30" customHeight="1" x14ac:dyDescent="0.2">
      <c r="A56" s="26" t="s">
        <v>90</v>
      </c>
      <c r="B56" s="27" t="s">
        <v>86</v>
      </c>
      <c r="C56" s="5"/>
      <c r="D56" s="5"/>
    </row>
    <row r="57" spans="1:4" ht="12.75" customHeight="1" x14ac:dyDescent="0.2">
      <c r="A57" s="28" t="s">
        <v>87</v>
      </c>
      <c r="B57" s="13"/>
      <c r="C57" s="25"/>
      <c r="D57" s="13"/>
    </row>
    <row r="58" spans="1:4" ht="30" customHeight="1" x14ac:dyDescent="0.2">
      <c r="A58" s="26" t="s">
        <v>88</v>
      </c>
      <c r="B58" s="27" t="s">
        <v>89</v>
      </c>
      <c r="C58" s="5"/>
      <c r="D58" s="5"/>
    </row>
    <row r="59" spans="1:4" ht="12.75" customHeight="1" x14ac:dyDescent="0.2">
      <c r="A59" s="7"/>
      <c r="B59" s="13"/>
      <c r="C59" s="25"/>
      <c r="D59" s="13"/>
    </row>
    <row r="60" spans="1:4" ht="15.75" x14ac:dyDescent="0.25">
      <c r="A60" s="8" t="s">
        <v>33</v>
      </c>
      <c r="B60" s="8"/>
      <c r="C60" s="8"/>
      <c r="D60" s="8"/>
    </row>
    <row r="61" spans="1:4" x14ac:dyDescent="0.2">
      <c r="A61" s="5"/>
      <c r="B61" s="5"/>
      <c r="C61" s="5"/>
      <c r="D61" s="5"/>
    </row>
    <row r="62" spans="1:4" x14ac:dyDescent="0.2">
      <c r="A62" s="18" t="s">
        <v>32</v>
      </c>
      <c r="B62" s="5"/>
      <c r="C62" s="5"/>
      <c r="D62" s="5"/>
    </row>
    <row r="63" spans="1:4" s="4" customFormat="1" ht="15.75" x14ac:dyDescent="0.25">
      <c r="A63" s="29" t="str">
        <f>'Example 1'!A1</f>
        <v>Example 1:- Simple Example Of Use Of LOGNORMDIST.</v>
      </c>
      <c r="B63" s="5"/>
      <c r="C63" s="5"/>
      <c r="D63" s="5"/>
    </row>
    <row r="64" spans="1:4" x14ac:dyDescent="0.2">
      <c r="A64" s="29" t="str">
        <f>'Example 2'!A1</f>
        <v>Example 2:- Comparison With LOGNORM.DIST That Replaced LOGNORMDIST In Excel 2010.</v>
      </c>
      <c r="B64" s="5"/>
      <c r="C64" s="5"/>
      <c r="D64" s="5"/>
    </row>
    <row r="65" spans="1:4" x14ac:dyDescent="0.2">
      <c r="A65" s="29" t="str">
        <f>'Example 3'!A1</f>
        <v>Example 3:- Crosscheck Of LOGNORMDIST With LOGINV</v>
      </c>
      <c r="B65" s="5"/>
      <c r="C65" s="5"/>
      <c r="D65" s="5"/>
    </row>
    <row r="66" spans="1:4" x14ac:dyDescent="0.2">
      <c r="A66" s="29" t="str">
        <f>'Example 4'!A1</f>
        <v>Example 4:- Validating Data For LOGNORMDIST</v>
      </c>
      <c r="B66" s="5"/>
      <c r="C66" s="5"/>
      <c r="D66" s="5"/>
    </row>
    <row r="67" spans="1:4" x14ac:dyDescent="0.2">
      <c r="A67" s="29" t="str">
        <f>'Example 5'!A1</f>
        <v>Example 5:- Crosscheck Of LOGNORMDIST With Base Formulas</v>
      </c>
      <c r="B67" s="5"/>
      <c r="C67" s="5"/>
      <c r="D67" s="5"/>
    </row>
    <row r="68" spans="1:4" x14ac:dyDescent="0.2">
      <c r="A68" s="29" t="str">
        <f>'Example 6'!A1</f>
        <v>Example 6:- Charting LOGNORMDIST</v>
      </c>
      <c r="B68" s="5"/>
      <c r="C68" s="5"/>
      <c r="D68" s="5"/>
    </row>
    <row r="69" spans="1:4" x14ac:dyDescent="0.2">
      <c r="A69" s="5"/>
      <c r="B69" s="5"/>
      <c r="C69" s="5"/>
      <c r="D69" s="5"/>
    </row>
    <row r="70" spans="1:4" ht="15.75" x14ac:dyDescent="0.25">
      <c r="A70" s="8" t="s">
        <v>5</v>
      </c>
      <c r="B70" s="5"/>
      <c r="C70" s="5"/>
      <c r="D70" s="5"/>
    </row>
    <row r="71" spans="1:4" x14ac:dyDescent="0.2">
      <c r="A71" s="5"/>
      <c r="B71" s="5"/>
      <c r="C71" s="5"/>
      <c r="D71" s="5"/>
    </row>
    <row r="72" spans="1:4" x14ac:dyDescent="0.2">
      <c r="A72" s="13" t="s">
        <v>4</v>
      </c>
      <c r="B72" s="5"/>
      <c r="C72" s="5"/>
      <c r="D72" s="5"/>
    </row>
    <row r="73" spans="1:4" x14ac:dyDescent="0.2">
      <c r="A73" s="13" t="s">
        <v>3</v>
      </c>
      <c r="B73" s="5"/>
      <c r="C73" s="5"/>
      <c r="D73" s="5"/>
    </row>
    <row r="74" spans="1:4" x14ac:dyDescent="0.2">
      <c r="A74" s="30" t="s">
        <v>2</v>
      </c>
      <c r="B74" s="5"/>
      <c r="C74" s="5"/>
      <c r="D74" s="5"/>
    </row>
    <row r="75" spans="1:4" x14ac:dyDescent="0.2">
      <c r="A75" s="30" t="s">
        <v>1</v>
      </c>
      <c r="B75" s="5"/>
      <c r="C75" s="5"/>
      <c r="D75" s="5"/>
    </row>
    <row r="76" spans="1:4" x14ac:dyDescent="0.2">
      <c r="A76" s="30"/>
      <c r="B76" s="5"/>
      <c r="C76" s="5"/>
      <c r="D76" s="5"/>
    </row>
    <row r="77" spans="1:4" x14ac:dyDescent="0.2">
      <c r="A77" s="15" t="s">
        <v>0</v>
      </c>
      <c r="B77" s="5"/>
      <c r="C77" s="5"/>
      <c r="D77" s="5"/>
    </row>
    <row r="78" spans="1:4" x14ac:dyDescent="0.2">
      <c r="A78" s="13"/>
      <c r="B78" s="5"/>
      <c r="C78" s="5"/>
      <c r="D78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78</v>
      </c>
      <c r="B1" s="32"/>
      <c r="C1" s="32"/>
      <c r="D1" s="32"/>
      <c r="E1" s="32"/>
    </row>
    <row r="2" spans="1:5" ht="15" customHeight="1" x14ac:dyDescent="0.2">
      <c r="A2" s="6" t="str">
        <f ca="1">IF(1*LEFT(INFO("release"),2)&gt;=14,"Use of LOGNORMDIST is not recommended for Excel 2010 and above","LOGNORMDIST continuance after Excel 2013 is not assured")</f>
        <v>Use of LOGNORMDIST is not recommended for Excel 2010 and above</v>
      </c>
      <c r="B2" s="5"/>
      <c r="C2" s="5"/>
      <c r="D2" s="5"/>
      <c r="E2" s="5"/>
    </row>
    <row r="3" spans="1:5" x14ac:dyDescent="0.2">
      <c r="A3" s="18" t="s">
        <v>16</v>
      </c>
      <c r="B3" s="18" t="s">
        <v>15</v>
      </c>
      <c r="C3" s="5"/>
      <c r="D3" s="5"/>
      <c r="E3" s="5"/>
    </row>
    <row r="4" spans="1:5" x14ac:dyDescent="0.2">
      <c r="A4" s="13" t="s">
        <v>14</v>
      </c>
      <c r="B4" s="35">
        <v>1.54</v>
      </c>
      <c r="C4" s="5"/>
      <c r="D4" s="5"/>
      <c r="E4" s="5"/>
    </row>
    <row r="5" spans="1:5" x14ac:dyDescent="0.2">
      <c r="A5" s="13" t="s">
        <v>13</v>
      </c>
      <c r="B5" s="35">
        <v>0.3</v>
      </c>
      <c r="C5" s="5"/>
      <c r="D5" s="5"/>
      <c r="E5" s="5"/>
    </row>
    <row r="6" spans="1:5" x14ac:dyDescent="0.2">
      <c r="A6" s="13" t="s">
        <v>12</v>
      </c>
      <c r="B6" s="35">
        <v>0.05</v>
      </c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13" t="s">
        <v>7</v>
      </c>
      <c r="B8" s="36">
        <f>LOGNORMDIST(B4,B5,B6)</f>
        <v>0.99580116429945853</v>
      </c>
      <c r="C8" s="5"/>
      <c r="D8" s="5"/>
      <c r="E8" s="5"/>
    </row>
    <row r="9" spans="1:5" x14ac:dyDescent="0.2">
      <c r="A9" s="5" t="str">
        <f ca="1">"Formula in "&amp;ADDRESS(ROW(B8),COLUMN(B8),4)&amp;"   &gt;&gt;&gt;   "&amp;_xlfn.FORMULATEXT(B8)</f>
        <v>Formula in B8   &gt;&gt;&gt;   =LOGNORMDIST(B4,B5,B6)</v>
      </c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79</v>
      </c>
      <c r="B1" s="32"/>
      <c r="C1" s="32"/>
      <c r="D1" s="32"/>
      <c r="E1" s="32"/>
    </row>
    <row r="2" spans="1:5" ht="15" customHeight="1" x14ac:dyDescent="0.2">
      <c r="A2" s="6" t="str">
        <f ca="1">IF(1*LEFT(INFO("release"),2)&gt;=14,"Use of LOGNORMDIST is not recommended for Excel 2010 and above","LOGNORMDIST continuance after Excel 2013 is not assured")</f>
        <v>Use of LOGNORMDIST is not recommended for Excel 2010 and above</v>
      </c>
      <c r="B2" s="13"/>
      <c r="C2" s="13"/>
      <c r="D2" s="13"/>
      <c r="E2" s="13"/>
    </row>
    <row r="3" spans="1:5" x14ac:dyDescent="0.2">
      <c r="A3" s="18" t="s">
        <v>16</v>
      </c>
      <c r="B3" s="18" t="s">
        <v>15</v>
      </c>
      <c r="C3" s="5"/>
      <c r="D3" s="13"/>
      <c r="E3" s="13"/>
    </row>
    <row r="4" spans="1:5" x14ac:dyDescent="0.2">
      <c r="A4" s="13" t="s">
        <v>14</v>
      </c>
      <c r="B4" s="35">
        <v>2.6749999999999998</v>
      </c>
      <c r="C4" s="5"/>
      <c r="D4" s="13"/>
      <c r="E4" s="13"/>
    </row>
    <row r="5" spans="1:5" x14ac:dyDescent="0.2">
      <c r="A5" s="13" t="s">
        <v>13</v>
      </c>
      <c r="B5" s="35">
        <v>0.89700000000000002</v>
      </c>
      <c r="C5" s="5"/>
      <c r="D5" s="13"/>
      <c r="E5" s="13"/>
    </row>
    <row r="6" spans="1:5" x14ac:dyDescent="0.2">
      <c r="A6" s="13" t="s">
        <v>12</v>
      </c>
      <c r="B6" s="35">
        <v>0.221</v>
      </c>
      <c r="C6" s="5"/>
      <c r="D6" s="13"/>
      <c r="E6" s="13"/>
    </row>
    <row r="7" spans="1:5" x14ac:dyDescent="0.2">
      <c r="A7" s="13"/>
      <c r="B7" s="13"/>
      <c r="C7" s="13"/>
      <c r="D7" s="13"/>
      <c r="E7" s="13"/>
    </row>
    <row r="8" spans="1:5" x14ac:dyDescent="0.2">
      <c r="A8" s="18" t="s">
        <v>11</v>
      </c>
      <c r="B8" s="18"/>
      <c r="C8" s="18"/>
      <c r="D8" s="13"/>
      <c r="E8" s="13"/>
    </row>
    <row r="9" spans="1:5" x14ac:dyDescent="0.2">
      <c r="A9" s="13" t="s">
        <v>7</v>
      </c>
      <c r="B9" s="5">
        <f>LOGNORMDIST(B4,B5,B6)</f>
        <v>0.65300129823734521</v>
      </c>
      <c r="C9" s="5"/>
      <c r="D9" s="13"/>
      <c r="E9" s="13"/>
    </row>
    <row r="10" spans="1:5" x14ac:dyDescent="0.2">
      <c r="A10" s="5" t="str">
        <f ca="1">"Formula in "&amp;ADDRESS(ROW(B9),COLUMN(B9),4)&amp;"   &gt;&gt;&gt;   "&amp;_xlfn.FORMULATEXT(B9)</f>
        <v>Formula in B9   &gt;&gt;&gt;   =LOGNORMDIST(B4,B5,B6)</v>
      </c>
      <c r="B10" s="5"/>
      <c r="C10" s="5"/>
      <c r="D10" s="13"/>
      <c r="E10" s="13"/>
    </row>
    <row r="11" spans="1:5" x14ac:dyDescent="0.2">
      <c r="A11" s="5"/>
      <c r="B11" s="5"/>
      <c r="C11" s="5"/>
      <c r="D11" s="13"/>
      <c r="E11" s="13"/>
    </row>
    <row r="12" spans="1:5" x14ac:dyDescent="0.2">
      <c r="A12" s="18" t="s">
        <v>31</v>
      </c>
      <c r="B12" s="5"/>
      <c r="C12" s="5"/>
      <c r="D12" s="13"/>
      <c r="E12" s="13"/>
    </row>
    <row r="13" spans="1:5" x14ac:dyDescent="0.2">
      <c r="A13" s="13" t="s">
        <v>7</v>
      </c>
      <c r="B13" s="5">
        <f>_xlfn.LOGNORM.DIST(B4,B5,B6,TRUE)</f>
        <v>0.65300129823734521</v>
      </c>
      <c r="C13" s="5"/>
      <c r="D13" s="13"/>
      <c r="E13" s="13"/>
    </row>
    <row r="14" spans="1:5" x14ac:dyDescent="0.2">
      <c r="A14" s="5" t="str">
        <f ca="1">"Formula in "&amp;ADDRESS(ROW(B13),COLUMN(B13),4)&amp;"   &gt;&gt;&gt;   "&amp;_xlfn.FORMULATEXT(B13)</f>
        <v>Formula in B13   &gt;&gt;&gt;   =LOGNORM.DIST(B4,B5,B6,TRUE)</v>
      </c>
      <c r="B14" s="5"/>
      <c r="C14" s="5"/>
      <c r="D14" s="13"/>
      <c r="E14" s="13"/>
    </row>
    <row r="15" spans="1:5" x14ac:dyDescent="0.2">
      <c r="A15" s="5"/>
      <c r="B15" s="5"/>
      <c r="C15" s="5"/>
      <c r="D15" s="13"/>
      <c r="E15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80</v>
      </c>
      <c r="B1" s="32"/>
      <c r="C1" s="32"/>
      <c r="D1" s="32"/>
      <c r="E1" s="32"/>
    </row>
    <row r="2" spans="1:5" ht="15" customHeight="1" x14ac:dyDescent="0.2">
      <c r="A2" s="6" t="str">
        <f ca="1">IF(1*LEFT(INFO("release"),2)&gt;=14,"Use of LOGNORMDIST is not recommended for Excel 2010 and above","LOGNORMDIST continuance after Excel 2013 is not assured")</f>
        <v>Use of LOGNORMDIST is not recommended for Excel 2010 and above</v>
      </c>
      <c r="B2" s="18"/>
      <c r="C2" s="18"/>
      <c r="D2" s="18"/>
      <c r="E2" s="18"/>
    </row>
    <row r="3" spans="1:5" x14ac:dyDescent="0.2">
      <c r="A3" s="18" t="s">
        <v>16</v>
      </c>
      <c r="B3" s="18" t="s">
        <v>15</v>
      </c>
      <c r="C3" s="5"/>
      <c r="D3" s="18"/>
      <c r="E3" s="18"/>
    </row>
    <row r="4" spans="1:5" x14ac:dyDescent="0.2">
      <c r="A4" s="13" t="s">
        <v>14</v>
      </c>
      <c r="B4" s="35">
        <v>3.45</v>
      </c>
      <c r="C4" s="5"/>
      <c r="D4" s="18"/>
      <c r="E4" s="18"/>
    </row>
    <row r="5" spans="1:5" x14ac:dyDescent="0.2">
      <c r="A5" s="13" t="s">
        <v>13</v>
      </c>
      <c r="B5" s="35">
        <v>0.7</v>
      </c>
      <c r="C5" s="5"/>
      <c r="D5" s="18"/>
      <c r="E5" s="18"/>
    </row>
    <row r="6" spans="1:5" x14ac:dyDescent="0.2">
      <c r="A6" s="13" t="s">
        <v>12</v>
      </c>
      <c r="B6" s="35">
        <v>0.15</v>
      </c>
      <c r="C6" s="5"/>
      <c r="D6" s="18"/>
      <c r="E6" s="18"/>
    </row>
    <row r="7" spans="1:5" x14ac:dyDescent="0.2">
      <c r="A7" s="13"/>
      <c r="B7" s="13"/>
      <c r="C7" s="13"/>
      <c r="D7" s="18"/>
      <c r="E7" s="18"/>
    </row>
    <row r="8" spans="1:5" x14ac:dyDescent="0.2">
      <c r="A8" s="18" t="s">
        <v>11</v>
      </c>
      <c r="B8" s="18"/>
      <c r="C8" s="18"/>
      <c r="D8" s="18"/>
      <c r="E8" s="18"/>
    </row>
    <row r="9" spans="1:5" x14ac:dyDescent="0.2">
      <c r="A9" s="13" t="s">
        <v>7</v>
      </c>
      <c r="B9" s="5">
        <f>LOGNORMDIST(B4,B5,B6)</f>
        <v>0.99983412838311525</v>
      </c>
      <c r="C9" s="5"/>
      <c r="D9" s="18"/>
      <c r="E9" s="18"/>
    </row>
    <row r="10" spans="1:5" x14ac:dyDescent="0.2">
      <c r="A10" s="5" t="str">
        <f ca="1">"Formula in "&amp;ADDRESS(ROW(B9),COLUMN(B9),4)&amp;"   &gt;&gt;&gt;   "&amp;_xlfn.FORMULATEXT(B9)</f>
        <v>Formula in B9   &gt;&gt;&gt;   =LOGNORMDIST(B4,B5,B6)</v>
      </c>
      <c r="B10" s="5"/>
      <c r="C10" s="5"/>
      <c r="D10" s="18"/>
      <c r="E10" s="18"/>
    </row>
    <row r="11" spans="1:5" x14ac:dyDescent="0.2">
      <c r="A11" s="5"/>
      <c r="B11" s="5"/>
      <c r="C11" s="5"/>
      <c r="D11" s="18"/>
      <c r="E11" s="18"/>
    </row>
    <row r="12" spans="1:5" x14ac:dyDescent="0.2">
      <c r="A12" s="18" t="s">
        <v>30</v>
      </c>
      <c r="B12" s="5"/>
      <c r="C12" s="5"/>
      <c r="D12" s="18"/>
      <c r="E12" s="18"/>
    </row>
    <row r="13" spans="1:5" x14ac:dyDescent="0.2">
      <c r="A13" s="13" t="s">
        <v>29</v>
      </c>
      <c r="B13" s="5">
        <f>LOGINV(B9,B5,B6)</f>
        <v>3.4499999999999753</v>
      </c>
      <c r="C13" s="5"/>
      <c r="D13" s="18"/>
      <c r="E13" s="18"/>
    </row>
    <row r="14" spans="1:5" x14ac:dyDescent="0.2">
      <c r="A14" s="5" t="str">
        <f ca="1">"Formula in "&amp;ADDRESS(ROW(B13),COLUMN(B13),4)&amp;"   &gt;&gt;&gt;   "&amp;_xlfn.FORMULATEXT(B13)</f>
        <v>Formula in B13   &gt;&gt;&gt;   =LOGINV(B9,B5,B6)</v>
      </c>
      <c r="B14" s="5"/>
      <c r="C14" s="5"/>
      <c r="D14" s="18"/>
      <c r="E14" s="18"/>
    </row>
    <row r="15" spans="1:5" x14ac:dyDescent="0.2">
      <c r="A15" s="5"/>
      <c r="B15" s="5"/>
      <c r="C15" s="5"/>
      <c r="D15" s="18"/>
      <c r="E15" s="18"/>
    </row>
    <row r="16" spans="1:5" x14ac:dyDescent="0.2">
      <c r="A16" s="13" t="s">
        <v>28</v>
      </c>
      <c r="B16" s="5" t="str">
        <f>IF(B4=B13,"Checks OK","Crosscheck Test Failed!")</f>
        <v>Crosscheck Test Failed!</v>
      </c>
      <c r="C16" s="5"/>
      <c r="D16" s="18"/>
      <c r="E16" s="18"/>
    </row>
    <row r="17" spans="1:5" x14ac:dyDescent="0.2">
      <c r="A17" s="5"/>
      <c r="B17" s="5"/>
      <c r="C17" s="5"/>
      <c r="D17" s="18"/>
      <c r="E17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81</v>
      </c>
      <c r="B1" s="32"/>
      <c r="C1" s="32"/>
      <c r="D1" s="32"/>
      <c r="E1" s="32"/>
    </row>
    <row r="2" spans="1:5" ht="15" customHeight="1" x14ac:dyDescent="0.2">
      <c r="A2" s="6" t="str">
        <f ca="1">IF(1*LEFT(INFO("release"),2)&gt;=14,"Use of LOGNORMDIST is not recommended for Excel 2010 and above","LOGNORMDIST continuance after Excel 2013 is not assured")</f>
        <v>Use of LOGNORMDIST is not recommended for Excel 2010 and above</v>
      </c>
      <c r="B2" s="5"/>
      <c r="C2" s="5"/>
      <c r="D2" s="5"/>
      <c r="E2" s="5"/>
    </row>
    <row r="3" spans="1:5" ht="25.5" x14ac:dyDescent="0.2">
      <c r="A3" s="38" t="s">
        <v>16</v>
      </c>
      <c r="B3" s="39" t="s">
        <v>15</v>
      </c>
      <c r="C3" s="40" t="s">
        <v>27</v>
      </c>
      <c r="D3" s="38" t="s">
        <v>26</v>
      </c>
      <c r="E3" s="5"/>
    </row>
    <row r="4" spans="1:5" x14ac:dyDescent="0.2">
      <c r="A4" s="13" t="s">
        <v>14</v>
      </c>
      <c r="B4" s="35">
        <v>2.25</v>
      </c>
      <c r="C4" s="5">
        <f>IF(AND(ISNUMBER(B4),B4&gt;=0),0,"Data input error")</f>
        <v>0</v>
      </c>
      <c r="D4" s="5" t="str">
        <f ca="1">_xlfn.FORMULATEXT(C4)</f>
        <v>=IF(AND(ISNUMBER(B4),B4&gt;=0),0,"Data input error")</v>
      </c>
      <c r="E4" s="5"/>
    </row>
    <row r="5" spans="1:5" x14ac:dyDescent="0.2">
      <c r="A5" s="13" t="s">
        <v>13</v>
      </c>
      <c r="B5" s="35">
        <v>0.5</v>
      </c>
      <c r="C5" s="5">
        <f>IF(B5&gt;0,0,"Data input error")</f>
        <v>0</v>
      </c>
      <c r="D5" s="5" t="str">
        <f ca="1">_xlfn.FORMULATEXT(C5)</f>
        <v>=IF(B5&gt;0,0,"Data input error")</v>
      </c>
      <c r="E5" s="5"/>
    </row>
    <row r="6" spans="1:5" x14ac:dyDescent="0.2">
      <c r="A6" s="13" t="s">
        <v>12</v>
      </c>
      <c r="B6" s="35">
        <v>0.2</v>
      </c>
      <c r="C6" s="5">
        <f>IF(B6&gt;0,0,"Data input error")</f>
        <v>0</v>
      </c>
      <c r="D6" s="5" t="str">
        <f ca="1">_xlfn.FORMULATEXT(C6)</f>
        <v>=IF(B6&gt;0,0,"Data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13" t="s">
        <v>7</v>
      </c>
      <c r="B8" s="5">
        <f>LOGNORMDIST(B4,B5,B6)</f>
        <v>0.93998540443678558</v>
      </c>
      <c r="C8" s="5">
        <f>IF(SUM(C4:C6)=0,0,"Data input error")</f>
        <v>0</v>
      </c>
      <c r="D8" s="5" t="str">
        <f ca="1">_xlfn.FORMULATEXT(C8)</f>
        <v>=IF(SUM(C4:C6)=0,0,"Data input error")</v>
      </c>
      <c r="E8" s="5"/>
    </row>
    <row r="9" spans="1:5" x14ac:dyDescent="0.2">
      <c r="A9" s="5" t="str">
        <f ca="1">"Formula in "&amp;ADDRESS(ROW(B8),COLUMN(B8),4)&amp;"   &gt;&gt;&gt;   "&amp;_xlfn.FORMULATEXT(B8)</f>
        <v>Formula in B8   &gt;&gt;&gt;   =LOGNORMDIST(B4,B5,B6)</v>
      </c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5" t="s">
        <v>25</v>
      </c>
      <c r="B11" s="5"/>
      <c r="C11" s="5"/>
      <c r="D11" s="5"/>
      <c r="E11" s="5"/>
    </row>
    <row r="12" spans="1:5" x14ac:dyDescent="0.2">
      <c r="A12" s="41" t="s">
        <v>24</v>
      </c>
      <c r="B12" s="38" t="s">
        <v>23</v>
      </c>
      <c r="C12" s="42" t="s">
        <v>22</v>
      </c>
      <c r="D12" s="38" t="s">
        <v>21</v>
      </c>
      <c r="E12" s="18"/>
    </row>
    <row r="13" spans="1:5" x14ac:dyDescent="0.2">
      <c r="A13" s="5" t="str">
        <f>A4</f>
        <v>Value to evaluate</v>
      </c>
      <c r="B13" s="13" t="s">
        <v>19</v>
      </c>
      <c r="C13" s="5"/>
      <c r="D13" s="5"/>
      <c r="E13" s="5"/>
    </row>
    <row r="14" spans="1:5" x14ac:dyDescent="0.2">
      <c r="A14" s="5"/>
      <c r="B14" s="13" t="s">
        <v>20</v>
      </c>
      <c r="C14" s="5"/>
      <c r="D14" s="5"/>
      <c r="E14" s="5"/>
    </row>
    <row r="15" spans="1:5" x14ac:dyDescent="0.2">
      <c r="A15" s="5"/>
      <c r="B15" s="18" t="s">
        <v>17</v>
      </c>
      <c r="C15" s="18" t="b">
        <f>AND(ISNUMBER(B4),B4&gt;=0)</f>
        <v>1</v>
      </c>
      <c r="D15" s="5" t="str">
        <f ca="1">_xlfn.FORMULATEXT(C15)</f>
        <v>=AND(ISNUMBER(B4),B4&gt;=0)</v>
      </c>
      <c r="E15" s="5"/>
    </row>
    <row r="16" spans="1:5" x14ac:dyDescent="0.2">
      <c r="A16" s="5"/>
      <c r="B16" s="18"/>
      <c r="C16" s="18"/>
      <c r="D16" s="5"/>
      <c r="E16" s="5"/>
    </row>
    <row r="17" spans="1:5" x14ac:dyDescent="0.2">
      <c r="A17" s="5" t="str">
        <f>A5</f>
        <v>Mean of ln(x)</v>
      </c>
      <c r="B17" s="13" t="s">
        <v>19</v>
      </c>
      <c r="C17" s="5"/>
      <c r="D17" s="5"/>
      <c r="E17" s="5"/>
    </row>
    <row r="18" spans="1:5" x14ac:dyDescent="0.2">
      <c r="A18" s="5"/>
      <c r="B18" s="13" t="s">
        <v>18</v>
      </c>
      <c r="C18" s="5"/>
      <c r="D18" s="5"/>
      <c r="E18" s="5"/>
    </row>
    <row r="19" spans="1:5" x14ac:dyDescent="0.2">
      <c r="A19" s="5"/>
      <c r="B19" s="18" t="s">
        <v>17</v>
      </c>
      <c r="C19" s="18" t="b">
        <f>B5&gt;0</f>
        <v>1</v>
      </c>
      <c r="D19" s="5" t="str">
        <f ca="1">_xlfn.FORMULATEXT(C19)</f>
        <v>=B5&gt;0</v>
      </c>
      <c r="E19" s="5"/>
    </row>
    <row r="20" spans="1:5" x14ac:dyDescent="0.2">
      <c r="A20" s="5"/>
      <c r="B20" s="18"/>
      <c r="C20" s="18"/>
      <c r="D20" s="5"/>
      <c r="E20" s="5"/>
    </row>
    <row r="21" spans="1:5" x14ac:dyDescent="0.2">
      <c r="A21" s="5" t="str">
        <f>A6</f>
        <v>Standard Deviation of ln(x)</v>
      </c>
      <c r="B21" s="13" t="s">
        <v>19</v>
      </c>
      <c r="C21" s="18"/>
      <c r="D21" s="5"/>
      <c r="E21" s="5"/>
    </row>
    <row r="22" spans="1:5" x14ac:dyDescent="0.2">
      <c r="A22" s="5"/>
      <c r="B22" s="13" t="s">
        <v>18</v>
      </c>
      <c r="C22" s="18"/>
      <c r="D22" s="5"/>
      <c r="E22" s="5"/>
    </row>
    <row r="23" spans="1:5" x14ac:dyDescent="0.2">
      <c r="A23" s="5"/>
      <c r="B23" s="18" t="s">
        <v>17</v>
      </c>
      <c r="C23" s="18" t="b">
        <f>B6&gt;0</f>
        <v>1</v>
      </c>
      <c r="D23" s="5" t="str">
        <f ca="1">_xlfn.FORMULATEXT(C23)</f>
        <v>=B6&gt;0</v>
      </c>
      <c r="E23" s="5"/>
    </row>
    <row r="24" spans="1:5" x14ac:dyDescent="0.2">
      <c r="A24" s="5"/>
      <c r="B24" s="18"/>
      <c r="C24" s="18"/>
      <c r="D24" s="5"/>
      <c r="E24" s="5"/>
    </row>
    <row r="25" spans="1:5" x14ac:dyDescent="0.2">
      <c r="A25" s="5"/>
      <c r="B25" s="5"/>
      <c r="C25" s="5"/>
      <c r="D25" s="5"/>
      <c r="E25" s="5"/>
    </row>
  </sheetData>
  <conditionalFormatting sqref="C8 C4:C6">
    <cfRule type="cellIs" dxfId="0" priority="1" operator="equal">
      <formula>0</formula>
    </cfRule>
  </conditionalFormatting>
  <dataValidations count="3">
    <dataValidation type="decimal" operator="greaterThan" allowBlank="1" showInputMessage="1" showErrorMessage="1" errorTitle="Data input error" error="Input the mean which must be greater than 0." promptTitle="Data input validation" prompt="Input the mean which must be greater than 0._x000a_" sqref="B5" xr:uid="{00000000-0002-0000-0400-000000000000}">
      <formula1>0</formula1>
    </dataValidation>
    <dataValidation type="decimal" operator="greaterThan" allowBlank="1" showInputMessage="1" showErrorMessage="1" errorTitle="Data input error" error="Input the standard deviation which must be greater than 0." promptTitle="Data input validation" prompt="Input the standard deviation which must be greater than 0." sqref="B6" xr:uid="{00000000-0002-0000-0400-000001000000}">
      <formula1>0</formula1>
    </dataValidation>
    <dataValidation type="decimal" operator="greaterThanOrEqual" allowBlank="1" showInputMessage="1" showErrorMessage="1" errorTitle="Data input error" error="Input the value at which to evaluate the distribution._x000a__x000a_The value must be greater than or equal to 0." promptTitle="Data input validation" prompt="Input the value at which to evaluate the distribution._x000a__x000a_The value must be greater than or equal to 0." sqref="B4" xr:uid="{00000000-0002-0000-0400-000002000000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82</v>
      </c>
      <c r="B1" s="32"/>
      <c r="C1" s="32"/>
      <c r="D1" s="32"/>
      <c r="E1" s="32"/>
    </row>
    <row r="2" spans="1:5" ht="15" customHeight="1" x14ac:dyDescent="0.2">
      <c r="A2" s="6" t="str">
        <f ca="1">IF(1*LEFT(INFO("release"),2)&gt;=14,"Use of LOGNORMDIST is not recommended for Excel 2010 and above","LOGNORMDIST continuance after Excel 2013 is not assured")</f>
        <v>Use of LOGNORMDIST is not recommended for Excel 2010 and above</v>
      </c>
      <c r="B2" s="13"/>
      <c r="C2" s="13"/>
      <c r="D2" s="13"/>
      <c r="E2" s="13"/>
    </row>
    <row r="3" spans="1:5" x14ac:dyDescent="0.2">
      <c r="A3" s="18" t="s">
        <v>16</v>
      </c>
      <c r="B3" s="18" t="s">
        <v>15</v>
      </c>
      <c r="C3" s="5"/>
      <c r="D3" s="13"/>
      <c r="E3" s="13"/>
    </row>
    <row r="4" spans="1:5" x14ac:dyDescent="0.2">
      <c r="A4" s="13" t="s">
        <v>14</v>
      </c>
      <c r="B4" s="35">
        <v>3.2</v>
      </c>
      <c r="C4" s="5"/>
      <c r="D4" s="13"/>
      <c r="E4" s="13"/>
    </row>
    <row r="5" spans="1:5" x14ac:dyDescent="0.2">
      <c r="A5" s="13" t="s">
        <v>13</v>
      </c>
      <c r="B5" s="35">
        <v>1</v>
      </c>
      <c r="C5" s="5"/>
      <c r="D5" s="13"/>
      <c r="E5" s="13"/>
    </row>
    <row r="6" spans="1:5" x14ac:dyDescent="0.2">
      <c r="A6" s="13" t="s">
        <v>12</v>
      </c>
      <c r="B6" s="35">
        <v>0.4</v>
      </c>
      <c r="C6" s="5"/>
      <c r="D6" s="13"/>
      <c r="E6" s="13"/>
    </row>
    <row r="7" spans="1:5" x14ac:dyDescent="0.2">
      <c r="A7" s="13"/>
      <c r="B7" s="13"/>
      <c r="C7" s="13"/>
      <c r="D7" s="13"/>
      <c r="E7" s="13"/>
    </row>
    <row r="8" spans="1:5" x14ac:dyDescent="0.2">
      <c r="A8" s="18" t="s">
        <v>11</v>
      </c>
      <c r="B8" s="18"/>
      <c r="C8" s="18"/>
      <c r="D8" s="13"/>
      <c r="E8" s="13"/>
    </row>
    <row r="9" spans="1:5" x14ac:dyDescent="0.2">
      <c r="A9" s="13" t="s">
        <v>7</v>
      </c>
      <c r="B9" s="5">
        <f>LOGNORMDIST(B4,B5,B6)</f>
        <v>0.65831801935234358</v>
      </c>
      <c r="C9" s="5"/>
      <c r="D9" s="13"/>
      <c r="E9" s="13"/>
    </row>
    <row r="10" spans="1:5" x14ac:dyDescent="0.2">
      <c r="A10" s="5" t="str">
        <f ca="1">"Formula in "&amp;ADDRESS(ROW(B9),COLUMN(B9),4)&amp;"   &gt;&gt;&gt;   "&amp;_xlfn.FORMULATEXT(B9)</f>
        <v>Formula in B9   &gt;&gt;&gt;   =LOGNORMDIST(B4,B5,B6)</v>
      </c>
      <c r="B10" s="5"/>
      <c r="C10" s="5"/>
      <c r="D10" s="13"/>
      <c r="E10" s="13"/>
    </row>
    <row r="11" spans="1:5" x14ac:dyDescent="0.2">
      <c r="A11" s="5"/>
      <c r="B11" s="17"/>
      <c r="C11" s="5"/>
      <c r="D11" s="13"/>
      <c r="E11" s="13"/>
    </row>
    <row r="12" spans="1:5" x14ac:dyDescent="0.2">
      <c r="A12" s="18" t="s">
        <v>10</v>
      </c>
      <c r="B12" s="5"/>
      <c r="C12" s="5"/>
      <c r="D12" s="13"/>
      <c r="E12" s="13"/>
    </row>
    <row r="13" spans="1:5" x14ac:dyDescent="0.2">
      <c r="A13" s="13" t="s">
        <v>7</v>
      </c>
      <c r="B13" s="5">
        <f>0.5*ERFC(-(LN(B4)-B5)/(B6*2^0.5))</f>
        <v>0.65831801935234358</v>
      </c>
      <c r="C13" s="5"/>
      <c r="D13" s="13"/>
      <c r="E13" s="13"/>
    </row>
    <row r="14" spans="1:5" x14ac:dyDescent="0.2">
      <c r="A14" s="5" t="str">
        <f ca="1">"Formula in "&amp;ADDRESS(ROW(B13),COLUMN(B13),4)&amp;"   &gt;&gt;&gt;   "&amp;_xlfn.FORMULATEXT(B13)</f>
        <v>Formula in B13   &gt;&gt;&gt;   =0.5*ERFC(-(LN(B4)-B5)/(B6*2^0.5))</v>
      </c>
      <c r="B14" s="5"/>
      <c r="C14" s="5"/>
      <c r="D14" s="13"/>
      <c r="E14" s="13"/>
    </row>
    <row r="15" spans="1:5" x14ac:dyDescent="0.2">
      <c r="A15" s="5"/>
      <c r="B15" s="5"/>
      <c r="C15" s="5"/>
      <c r="D15" s="13"/>
      <c r="E15" s="13"/>
    </row>
    <row r="16" spans="1:5" x14ac:dyDescent="0.2">
      <c r="A16" s="18" t="s">
        <v>6</v>
      </c>
      <c r="B16" s="5" t="b">
        <f>ABS(B9-B13)&lt;0.00000000001</f>
        <v>1</v>
      </c>
      <c r="C16" s="5"/>
      <c r="D16" s="13"/>
      <c r="E16" s="13"/>
    </row>
    <row r="17" spans="1:5" x14ac:dyDescent="0.2">
      <c r="A17" s="5"/>
      <c r="B17" s="5"/>
      <c r="C17" s="5"/>
      <c r="D17" s="13"/>
      <c r="E17" s="13"/>
    </row>
    <row r="18" spans="1:5" x14ac:dyDescent="0.2">
      <c r="A18" s="18" t="s">
        <v>9</v>
      </c>
      <c r="B18" s="17" t="s">
        <v>8</v>
      </c>
      <c r="C18" s="5"/>
      <c r="D18" s="13"/>
      <c r="E18" s="13"/>
    </row>
    <row r="19" spans="1:5" x14ac:dyDescent="0.2">
      <c r="A19" s="13" t="s">
        <v>7</v>
      </c>
      <c r="B19" s="5">
        <f>NORMSDIST((LN(B4)-B5)/B6)</f>
        <v>0.65831801935234358</v>
      </c>
      <c r="C19" s="5"/>
      <c r="D19" s="13"/>
      <c r="E19" s="13"/>
    </row>
    <row r="20" spans="1:5" x14ac:dyDescent="0.2">
      <c r="A20" s="5" t="str">
        <f ca="1">"Formula in "&amp;ADDRESS(ROW(B19),COLUMN(B19),4)&amp;"   &gt;&gt;&gt;   "&amp;_xlfn.FORMULATEXT(B19)</f>
        <v>Formula in B19   &gt;&gt;&gt;   =NORMSDIST((LN(B4)-B5)/B6)</v>
      </c>
      <c r="B20" s="5"/>
      <c r="C20" s="5"/>
      <c r="D20" s="13"/>
      <c r="E20" s="13"/>
    </row>
    <row r="21" spans="1:5" x14ac:dyDescent="0.2">
      <c r="A21" s="5"/>
      <c r="B21" s="5"/>
      <c r="C21" s="5"/>
      <c r="D21" s="13"/>
      <c r="E21" s="13"/>
    </row>
    <row r="22" spans="1:5" x14ac:dyDescent="0.2">
      <c r="A22" s="18" t="s">
        <v>6</v>
      </c>
      <c r="B22" s="5" t="b">
        <f>ABS(B9-B19)&lt;0.00000000001</f>
        <v>1</v>
      </c>
      <c r="C22" s="5"/>
      <c r="D22" s="13"/>
      <c r="E22" s="13"/>
    </row>
    <row r="23" spans="1:5" x14ac:dyDescent="0.2">
      <c r="A23" s="5"/>
      <c r="B23" s="5"/>
      <c r="C23" s="5"/>
      <c r="D23" s="13"/>
      <c r="E23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F34"/>
  <sheetViews>
    <sheetView zoomScaleNormal="100" workbookViewId="0"/>
  </sheetViews>
  <sheetFormatPr defaultColWidth="9.140625" defaultRowHeight="12.75" x14ac:dyDescent="0.2"/>
  <cols>
    <col min="1" max="5" width="10.7109375" style="1" customWidth="1"/>
    <col min="6" max="6" width="110.7109375" style="1" customWidth="1"/>
    <col min="7" max="16384" width="9.140625" style="1"/>
  </cols>
  <sheetData>
    <row r="1" spans="1:6" ht="30" customHeight="1" x14ac:dyDescent="0.2">
      <c r="A1" s="37" t="s">
        <v>83</v>
      </c>
      <c r="B1" s="32"/>
      <c r="C1" s="32"/>
      <c r="D1" s="32"/>
      <c r="E1" s="32"/>
      <c r="F1" s="5"/>
    </row>
    <row r="2" spans="1:6" ht="15" customHeight="1" x14ac:dyDescent="0.2">
      <c r="A2" s="6" t="str">
        <f ca="1">IF(1*LEFT(INFO("release"),2)&gt;=14,"Use of LOGNORMDIST is not recommended for Excel 2010 and above","LOGNORMDIST continuance after Excel 2013 is not assured")</f>
        <v>Use of LOGNORMDIST is not recommended for Excel 2010 and above</v>
      </c>
      <c r="B2" s="5"/>
      <c r="C2" s="5"/>
      <c r="D2" s="5"/>
      <c r="E2" s="5"/>
      <c r="F2" s="5"/>
    </row>
    <row r="3" spans="1:6" ht="15.75" x14ac:dyDescent="0.25">
      <c r="A3" s="8" t="s">
        <v>71</v>
      </c>
      <c r="B3" s="5"/>
      <c r="C3" s="5"/>
      <c r="D3" s="5"/>
      <c r="E3" s="5"/>
      <c r="F3" s="5"/>
    </row>
    <row r="4" spans="1:6" x14ac:dyDescent="0.2">
      <c r="A4" s="13" t="s">
        <v>72</v>
      </c>
      <c r="B4" s="43">
        <v>0.2</v>
      </c>
      <c r="C4" s="43">
        <v>0.4</v>
      </c>
      <c r="D4" s="43">
        <v>0.6</v>
      </c>
      <c r="E4" s="43">
        <v>1</v>
      </c>
      <c r="F4" s="5"/>
    </row>
    <row r="5" spans="1:6" x14ac:dyDescent="0.2">
      <c r="A5" s="13" t="s">
        <v>73</v>
      </c>
      <c r="B5" s="44">
        <v>0.9</v>
      </c>
      <c r="C5" s="44">
        <v>0.8</v>
      </c>
      <c r="D5" s="44">
        <v>0.6</v>
      </c>
      <c r="E5" s="44">
        <v>0.4</v>
      </c>
      <c r="F5" s="5"/>
    </row>
    <row r="6" spans="1:6" x14ac:dyDescent="0.2">
      <c r="A6" s="45" t="s">
        <v>47</v>
      </c>
      <c r="B6" s="45" t="s">
        <v>74</v>
      </c>
      <c r="C6" s="45" t="s">
        <v>75</v>
      </c>
      <c r="D6" s="45" t="s">
        <v>76</v>
      </c>
      <c r="E6" s="45" t="s">
        <v>77</v>
      </c>
      <c r="F6" s="5"/>
    </row>
    <row r="7" spans="1:6" x14ac:dyDescent="0.2">
      <c r="A7" s="46">
        <v>0.1</v>
      </c>
      <c r="B7" s="47">
        <f t="shared" ref="B7:E26" si="0">LOGNORMDIST($A7,B$4,B$5)</f>
        <v>2.7125086742322861E-3</v>
      </c>
      <c r="C7" s="47">
        <f t="shared" si="0"/>
        <v>3.6476836090034494E-4</v>
      </c>
      <c r="D7" s="47">
        <f t="shared" si="0"/>
        <v>6.5694316251385782E-7</v>
      </c>
      <c r="E7" s="47">
        <f t="shared" si="0"/>
        <v>7.5026525637159051E-17</v>
      </c>
      <c r="F7" s="5"/>
    </row>
    <row r="8" spans="1:6" x14ac:dyDescent="0.2">
      <c r="A8" s="46">
        <f t="shared" ref="A8:A26" si="1">A7+0.2</f>
        <v>0.30000000000000004</v>
      </c>
      <c r="B8" s="47">
        <f t="shared" si="0"/>
        <v>5.9383511087040992E-2</v>
      </c>
      <c r="C8" s="47">
        <f t="shared" si="0"/>
        <v>2.2483340695738697E-2</v>
      </c>
      <c r="D8" s="47">
        <f t="shared" si="0"/>
        <v>1.320842997697545E-3</v>
      </c>
      <c r="E8" s="47">
        <f t="shared" si="0"/>
        <v>1.7948616309353969E-8</v>
      </c>
      <c r="F8" s="5"/>
    </row>
    <row r="9" spans="1:6" x14ac:dyDescent="0.2">
      <c r="A9" s="46">
        <f t="shared" si="1"/>
        <v>0.5</v>
      </c>
      <c r="B9" s="47">
        <f t="shared" si="0"/>
        <v>0.16050469229105868</v>
      </c>
      <c r="C9" s="47">
        <f t="shared" si="0"/>
        <v>8.5901395424419755E-2</v>
      </c>
      <c r="D9" s="47">
        <f t="shared" si="0"/>
        <v>1.5571321837936754E-2</v>
      </c>
      <c r="E9" s="47">
        <f t="shared" si="0"/>
        <v>1.1536499457060963E-5</v>
      </c>
      <c r="F9" s="5"/>
    </row>
    <row r="10" spans="1:6" x14ac:dyDescent="0.2">
      <c r="A10" s="46">
        <f t="shared" si="1"/>
        <v>0.7</v>
      </c>
      <c r="B10" s="47">
        <f t="shared" si="0"/>
        <v>0.26811376700765588</v>
      </c>
      <c r="C10" s="47">
        <f t="shared" si="0"/>
        <v>0.17211416147573105</v>
      </c>
      <c r="D10" s="47">
        <f t="shared" si="0"/>
        <v>5.541671846198732E-2</v>
      </c>
      <c r="E10" s="47">
        <f t="shared" si="0"/>
        <v>3.4731826184540652E-4</v>
      </c>
      <c r="F10" s="5"/>
    </row>
    <row r="11" spans="1:6" x14ac:dyDescent="0.2">
      <c r="A11" s="46">
        <f t="shared" si="1"/>
        <v>0.89999999999999991</v>
      </c>
      <c r="B11" s="47">
        <f t="shared" si="0"/>
        <v>0.36719584028247476</v>
      </c>
      <c r="C11" s="47">
        <f t="shared" si="0"/>
        <v>0.26379125338682757</v>
      </c>
      <c r="D11" s="47">
        <f t="shared" si="0"/>
        <v>0.1198772059797822</v>
      </c>
      <c r="E11" s="47">
        <f t="shared" si="0"/>
        <v>2.860119576370797E-3</v>
      </c>
      <c r="F11" s="5"/>
    </row>
    <row r="12" spans="1:6" x14ac:dyDescent="0.2">
      <c r="A12" s="46">
        <f t="shared" si="1"/>
        <v>1.0999999999999999</v>
      </c>
      <c r="B12" s="47">
        <f t="shared" si="0"/>
        <v>0.45369866635124695</v>
      </c>
      <c r="C12" s="47">
        <f t="shared" si="0"/>
        <v>0.35165272324001762</v>
      </c>
      <c r="D12" s="47">
        <f t="shared" si="0"/>
        <v>0.20013203754638992</v>
      </c>
      <c r="E12" s="47">
        <f t="shared" si="0"/>
        <v>1.1857213464898694E-2</v>
      </c>
      <c r="F12" s="5"/>
    </row>
    <row r="13" spans="1:6" x14ac:dyDescent="0.2">
      <c r="A13" s="46">
        <f t="shared" si="1"/>
        <v>1.2999999999999998</v>
      </c>
      <c r="B13" s="47">
        <f t="shared" si="0"/>
        <v>0.52762205084242464</v>
      </c>
      <c r="C13" s="47">
        <f t="shared" si="0"/>
        <v>0.43170120570918763</v>
      </c>
      <c r="D13" s="47">
        <f t="shared" si="0"/>
        <v>0.28681066151261114</v>
      </c>
      <c r="E13" s="47">
        <f t="shared" si="0"/>
        <v>3.258506068945103E-2</v>
      </c>
      <c r="F13" s="5"/>
    </row>
    <row r="14" spans="1:6" x14ac:dyDescent="0.2">
      <c r="A14" s="46">
        <f t="shared" si="1"/>
        <v>1.4999999999999998</v>
      </c>
      <c r="B14" s="47">
        <f t="shared" si="0"/>
        <v>0.59029137507473772</v>
      </c>
      <c r="C14" s="47">
        <f t="shared" si="0"/>
        <v>0.50272530716676411</v>
      </c>
      <c r="D14" s="47">
        <f t="shared" si="0"/>
        <v>0.37288391632551543</v>
      </c>
      <c r="E14" s="47">
        <f t="shared" si="0"/>
        <v>6.8594971940983601E-2</v>
      </c>
      <c r="F14" s="5"/>
    </row>
    <row r="15" spans="1:6" x14ac:dyDescent="0.2">
      <c r="A15" s="46">
        <f t="shared" si="1"/>
        <v>1.6999999999999997</v>
      </c>
      <c r="B15" s="47">
        <f t="shared" si="0"/>
        <v>0.64332650927714041</v>
      </c>
      <c r="C15" s="47">
        <f t="shared" si="0"/>
        <v>0.5648531017080376</v>
      </c>
      <c r="D15" s="47">
        <f t="shared" si="0"/>
        <v>0.45397702157165343</v>
      </c>
      <c r="E15" s="47">
        <f t="shared" si="0"/>
        <v>0.12031183209973431</v>
      </c>
      <c r="F15" s="5"/>
    </row>
    <row r="16" spans="1:6" x14ac:dyDescent="0.2">
      <c r="A16" s="46">
        <f t="shared" si="1"/>
        <v>1.8999999999999997</v>
      </c>
      <c r="B16" s="47">
        <f t="shared" si="0"/>
        <v>0.68826865639437163</v>
      </c>
      <c r="C16" s="47">
        <f t="shared" si="0"/>
        <v>0.618794926249983</v>
      </c>
      <c r="D16" s="47">
        <f t="shared" si="0"/>
        <v>0.52780625544632009</v>
      </c>
      <c r="E16" s="47">
        <f t="shared" si="0"/>
        <v>0.18529592596179595</v>
      </c>
      <c r="F16" s="5"/>
    </row>
    <row r="17" spans="1:6" x14ac:dyDescent="0.2">
      <c r="A17" s="46">
        <f t="shared" si="1"/>
        <v>2.0999999999999996</v>
      </c>
      <c r="B17" s="47">
        <f t="shared" si="0"/>
        <v>0.72646371970730783</v>
      </c>
      <c r="C17" s="47">
        <f t="shared" si="0"/>
        <v>0.66546389069177991</v>
      </c>
      <c r="D17" s="47">
        <f t="shared" si="0"/>
        <v>0.59350179203826903</v>
      </c>
      <c r="E17" s="47">
        <f t="shared" si="0"/>
        <v>0.25941284156738131</v>
      </c>
      <c r="F17" s="5"/>
    </row>
    <row r="18" spans="1:6" x14ac:dyDescent="0.2">
      <c r="A18" s="46">
        <f t="shared" si="1"/>
        <v>2.2999999999999998</v>
      </c>
      <c r="B18" s="47">
        <f t="shared" si="0"/>
        <v>0.75904452177178072</v>
      </c>
      <c r="C18" s="47">
        <f t="shared" si="0"/>
        <v>0.70579321593483246</v>
      </c>
      <c r="D18" s="47">
        <f t="shared" si="0"/>
        <v>0.65105927610923209</v>
      </c>
      <c r="E18" s="47">
        <f t="shared" si="0"/>
        <v>0.33807329417392334</v>
      </c>
      <c r="F18" s="5"/>
    </row>
    <row r="19" spans="1:6" x14ac:dyDescent="0.2">
      <c r="A19" s="46">
        <f t="shared" si="1"/>
        <v>2.5</v>
      </c>
      <c r="B19" s="47">
        <f t="shared" si="0"/>
        <v>0.78694869697717884</v>
      </c>
      <c r="C19" s="47">
        <f t="shared" si="0"/>
        <v>0.74065414690282594</v>
      </c>
      <c r="D19" s="47">
        <f t="shared" si="0"/>
        <v>0.70095570987249078</v>
      </c>
      <c r="E19" s="47">
        <f t="shared" si="0"/>
        <v>0.41711749752132182</v>
      </c>
      <c r="F19" s="5"/>
    </row>
    <row r="20" spans="1:6" x14ac:dyDescent="0.2">
      <c r="A20" s="46">
        <f t="shared" si="1"/>
        <v>2.7</v>
      </c>
      <c r="B20" s="47">
        <f t="shared" si="0"/>
        <v>0.81094684820929597</v>
      </c>
      <c r="C20" s="47">
        <f t="shared" si="0"/>
        <v>0.7708244460582756</v>
      </c>
      <c r="D20" s="47">
        <f t="shared" si="0"/>
        <v>0.74390118917557335</v>
      </c>
      <c r="E20" s="47">
        <f t="shared" si="0"/>
        <v>0.49326993658899482</v>
      </c>
      <c r="F20" s="5"/>
    </row>
    <row r="21" spans="1:6" x14ac:dyDescent="0.2">
      <c r="A21" s="46">
        <f t="shared" si="1"/>
        <v>2.9000000000000004</v>
      </c>
      <c r="B21" s="47">
        <f t="shared" si="0"/>
        <v>0.83167104269400194</v>
      </c>
      <c r="C21" s="47">
        <f t="shared" si="0"/>
        <v>0.79698166734574682</v>
      </c>
      <c r="D21" s="47">
        <f t="shared" si="0"/>
        <v>0.78068770501388407</v>
      </c>
      <c r="E21" s="47">
        <f t="shared" si="0"/>
        <v>0.56425920508874483</v>
      </c>
      <c r="F21" s="5"/>
    </row>
    <row r="22" spans="1:6" x14ac:dyDescent="0.2">
      <c r="A22" s="46">
        <f t="shared" si="1"/>
        <v>3.1000000000000005</v>
      </c>
      <c r="B22" s="47">
        <f t="shared" si="0"/>
        <v>0.84964014577908686</v>
      </c>
      <c r="C22" s="47">
        <f t="shared" si="0"/>
        <v>0.81970794488576981</v>
      </c>
      <c r="D22" s="47">
        <f t="shared" si="0"/>
        <v>0.81210236067931718</v>
      </c>
      <c r="E22" s="47">
        <f t="shared" si="0"/>
        <v>0.62873517314716987</v>
      </c>
      <c r="F22" s="5"/>
    </row>
    <row r="23" spans="1:6" x14ac:dyDescent="0.2">
      <c r="A23" s="46">
        <f t="shared" si="1"/>
        <v>3.3000000000000007</v>
      </c>
      <c r="B23" s="47">
        <f t="shared" si="0"/>
        <v>0.86528112853678896</v>
      </c>
      <c r="C23" s="47">
        <f t="shared" si="0"/>
        <v>0.83949953281069711</v>
      </c>
      <c r="D23" s="47">
        <f t="shared" si="0"/>
        <v>0.83888135854049439</v>
      </c>
      <c r="E23" s="47">
        <f t="shared" si="0"/>
        <v>0.68609307761291838</v>
      </c>
      <c r="F23" s="5"/>
    </row>
    <row r="24" spans="1:6" x14ac:dyDescent="0.2">
      <c r="A24" s="46">
        <f t="shared" si="1"/>
        <v>3.5000000000000009</v>
      </c>
      <c r="B24" s="47">
        <f t="shared" si="0"/>
        <v>0.8789465141376267</v>
      </c>
      <c r="C24" s="47">
        <f t="shared" si="0"/>
        <v>0.8567777163032092</v>
      </c>
      <c r="D24" s="47">
        <f t="shared" si="0"/>
        <v>0.86168882244075828</v>
      </c>
      <c r="E24" s="47">
        <f t="shared" si="0"/>
        <v>0.73627631313363961</v>
      </c>
      <c r="F24" s="5"/>
    </row>
    <row r="25" spans="1:6" x14ac:dyDescent="0.2">
      <c r="A25" s="46">
        <f t="shared" si="1"/>
        <v>3.7000000000000011</v>
      </c>
      <c r="B25" s="47">
        <f t="shared" si="0"/>
        <v>0.89092847403015307</v>
      </c>
      <c r="C25" s="47">
        <f t="shared" si="0"/>
        <v>0.87189947568205695</v>
      </c>
      <c r="D25" s="47">
        <f t="shared" si="0"/>
        <v>0.88111016570219725</v>
      </c>
      <c r="E25" s="47">
        <f t="shared" si="0"/>
        <v>0.7795967559985868</v>
      </c>
      <c r="F25" s="5"/>
    </row>
    <row r="26" spans="1:6" x14ac:dyDescent="0.2">
      <c r="A26" s="46">
        <f t="shared" si="1"/>
        <v>3.9000000000000012</v>
      </c>
      <c r="B26" s="47">
        <f t="shared" si="0"/>
        <v>0.90147014817609306</v>
      </c>
      <c r="C26" s="47">
        <f t="shared" si="0"/>
        <v>0.88516719744279959</v>
      </c>
      <c r="D26" s="47">
        <f t="shared" si="0"/>
        <v>0.89765355608226272</v>
      </c>
      <c r="E26" s="47">
        <f t="shared" si="0"/>
        <v>0.8165887768116511</v>
      </c>
      <c r="F26" s="5"/>
    </row>
    <row r="27" spans="1:6" x14ac:dyDescent="0.2">
      <c r="A27" s="5"/>
      <c r="B27" s="5"/>
      <c r="C27" s="5"/>
      <c r="D27" s="5"/>
      <c r="E27" s="5"/>
      <c r="F27" s="5"/>
    </row>
    <row r="28" spans="1:6" x14ac:dyDescent="0.2">
      <c r="A28" s="48" t="str">
        <f ca="1">"The formula in the key cell "&amp;ADDRESS(ROW(B7),COLUMN(B7),4)&amp;" is: &gt;&gt;&gt;   "&amp;_xlfn.FORMULATEXT(B7)</f>
        <v>The formula in the key cell B7 is: &gt;&gt;&gt;   =LOGNORMDIST($A7,B$4,B$5)</v>
      </c>
      <c r="B28" s="5"/>
      <c r="C28" s="5"/>
      <c r="D28" s="5"/>
      <c r="E28" s="5"/>
      <c r="F28" s="5"/>
    </row>
    <row r="29" spans="1:6" x14ac:dyDescent="0.2">
      <c r="A29" s="13"/>
      <c r="B29" s="5"/>
      <c r="C29" s="5"/>
      <c r="D29" s="5"/>
      <c r="E29" s="5"/>
      <c r="F29" s="5"/>
    </row>
    <row r="30" spans="1:6" x14ac:dyDescent="0.2">
      <c r="A30" s="35"/>
      <c r="B30" s="43"/>
      <c r="C30" s="43"/>
      <c r="D30" s="43"/>
      <c r="E30" s="43"/>
      <c r="F30" s="43"/>
    </row>
    <row r="31" spans="1:6" x14ac:dyDescent="0.2">
      <c r="A31" s="35"/>
      <c r="B31" s="43"/>
      <c r="C31" s="43"/>
      <c r="D31" s="43"/>
      <c r="E31" s="43"/>
      <c r="F31" s="43"/>
    </row>
    <row r="32" spans="1:6" x14ac:dyDescent="0.2">
      <c r="A32" s="35"/>
      <c r="B32" s="43"/>
      <c r="C32" s="43"/>
      <c r="D32" s="43"/>
      <c r="E32" s="43"/>
      <c r="F32" s="43"/>
    </row>
    <row r="33" spans="1:6" x14ac:dyDescent="0.2">
      <c r="A33" s="35"/>
      <c r="B33" s="43"/>
      <c r="C33" s="43"/>
      <c r="D33" s="43"/>
      <c r="E33" s="43"/>
      <c r="F33" s="43"/>
    </row>
    <row r="34" spans="1:6" x14ac:dyDescent="0.2">
      <c r="A34" s="35"/>
      <c r="B34" s="43"/>
      <c r="C34" s="43"/>
      <c r="D34" s="43"/>
      <c r="E34" s="43"/>
      <c r="F34" s="4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LOGNORMDIST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2013-05-24T07:34:02Z</dcterms:created>
  <dcterms:modified xsi:type="dcterms:W3CDTF">2020-08-26T14:10:13Z</dcterms:modified>
</cp:coreProperties>
</file>